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vancheng\Desktop\3GPP CR\RAN5 #101\Sporton CR\MR-DC Rel-17\TT for TC4.5.10.1\"/>
    </mc:Choice>
  </mc:AlternateContent>
  <xr:revisionPtr revIDLastSave="0" documentId="13_ncr:1_{3DA8B002-98D2-48EF-816E-4D553FD14ED8}" xr6:coauthVersionLast="47" xr6:coauthVersionMax="47" xr10:uidLastSave="{00000000-0000-0000-0000-000000000000}"/>
  <bookViews>
    <workbookView xWindow="28680" yWindow="-120" windowWidth="29040" windowHeight="15720" tabRatio="846" activeTab="1" xr2:uid="{00000000-000D-0000-FFFF-FFFF00000000}"/>
  </bookViews>
  <sheets>
    <sheet name="Template" sheetId="2" r:id="rId1"/>
    <sheet name="4.5.10.1-1" sheetId="9" r:id="rId2"/>
    <sheet name="4.5.10.1-3" sheetId="14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N62" i="14" l="1"/>
  <c r="N61" i="14"/>
  <c r="N60" i="14"/>
  <c r="G54" i="14"/>
  <c r="G56" i="14" s="1"/>
  <c r="E53" i="14"/>
  <c r="E56" i="14" s="1"/>
  <c r="E42" i="14"/>
  <c r="G38" i="14"/>
  <c r="E38" i="14"/>
  <c r="K38" i="14" s="1"/>
  <c r="K73" i="14" s="1"/>
  <c r="G34" i="14"/>
  <c r="E34" i="14"/>
  <c r="E7" i="14"/>
  <c r="M76" i="14" s="1"/>
  <c r="E6" i="14"/>
  <c r="E5" i="14"/>
  <c r="E15" i="14" s="1"/>
  <c r="G54" i="9"/>
  <c r="E53" i="9"/>
  <c r="E56" i="9" s="1"/>
  <c r="E42" i="9"/>
  <c r="G38" i="9"/>
  <c r="E38" i="9"/>
  <c r="G34" i="9"/>
  <c r="E34" i="9"/>
  <c r="E7" i="9"/>
  <c r="M76" i="9" s="1"/>
  <c r="E6" i="9"/>
  <c r="E5" i="9"/>
  <c r="E15" i="9" s="1"/>
  <c r="K34" i="14" l="1"/>
  <c r="K69" i="14" s="1"/>
  <c r="G17" i="9"/>
  <c r="G15" i="9"/>
  <c r="G16" i="9" s="1"/>
  <c r="E59" i="14"/>
  <c r="G17" i="14"/>
  <c r="G59" i="14"/>
  <c r="G61" i="14"/>
  <c r="G15" i="14"/>
  <c r="K34" i="9"/>
  <c r="E59" i="9"/>
  <c r="G41" i="9" l="1"/>
  <c r="G42" i="9" s="1"/>
  <c r="G60" i="14"/>
  <c r="G69" i="14" s="1"/>
  <c r="G70" i="14" s="1"/>
  <c r="G73" i="14"/>
  <c r="E62" i="14"/>
  <c r="E77" i="14" s="1"/>
  <c r="G16" i="14"/>
  <c r="G41" i="14"/>
  <c r="G42" i="14" s="1"/>
  <c r="K42" i="14" s="1"/>
  <c r="K77" i="14" s="1"/>
  <c r="E18" i="14"/>
  <c r="G68" i="14" l="1"/>
  <c r="G72" i="14"/>
  <c r="G74" i="14"/>
  <c r="E78" i="14"/>
  <c r="E76" i="14"/>
  <c r="N62" i="9" l="1"/>
  <c r="N61" i="9"/>
  <c r="N60" i="9"/>
  <c r="G56" i="9"/>
  <c r="G61" i="9" l="1"/>
  <c r="G59" i="9"/>
  <c r="K38" i="9"/>
  <c r="K73" i="9" s="1"/>
  <c r="K69" i="9"/>
  <c r="E18" i="9"/>
  <c r="G60" i="9" l="1"/>
  <c r="G69" i="9" s="1"/>
  <c r="E62" i="9"/>
  <c r="E77" i="9" s="1"/>
  <c r="G73" i="9"/>
  <c r="G72" i="9" s="1"/>
  <c r="K42" i="9"/>
  <c r="G74" i="9" l="1"/>
  <c r="K77" i="9"/>
  <c r="E76" i="9" s="1"/>
  <c r="G70" i="9"/>
  <c r="G68" i="9"/>
  <c r="E78" i="9" l="1"/>
</calcChain>
</file>

<file path=xl/sharedStrings.xml><?xml version="1.0" encoding="utf-8"?>
<sst xmlns="http://schemas.openxmlformats.org/spreadsheetml/2006/main" count="362" uniqueCount="104">
  <si>
    <t>Comment</t>
  </si>
  <si>
    <t>Units</t>
  </si>
  <si>
    <t>dBm/15kHz</t>
  </si>
  <si>
    <t>Es/Noc</t>
  </si>
  <si>
    <t>dB</t>
  </si>
  <si>
    <t>Absolute power, log</t>
  </si>
  <si>
    <t>Absolute power, linear</t>
  </si>
  <si>
    <t>-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</si>
  <si>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</si>
  <si>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</si>
  <si>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</si>
  <si>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</si>
  <si>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</si>
  <si>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</si>
  <si>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b) Derived parameters</t>
  </si>
  <si>
    <t>c) Uncertainties</t>
  </si>
  <si>
    <t>a) Original specified key parameters</t>
  </si>
  <si>
    <t>d) Controlled parameters critical to verdict</t>
  </si>
  <si>
    <t>e) Determine parameters to offset</t>
  </si>
  <si>
    <t>f) Parameters modified by Test Tolerances</t>
  </si>
  <si>
    <t xml:space="preserve">g) Check controlled parameters Min/Max </t>
  </si>
  <si>
    <t>Calculated from linear powers</t>
  </si>
  <si>
    <t>By inspection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</si>
  <si>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</si>
  <si>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</si>
  <si>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</si>
  <si>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</si>
  <si>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</si>
  <si>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</si>
  <si>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</si>
  <si>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Absolute power, Noc</t>
  </si>
  <si>
    <t>Io, nominal</t>
  </si>
  <si>
    <t>For Io level range check</t>
  </si>
  <si>
    <t>Average Noc absolute level uncertainty</t>
  </si>
  <si>
    <t>Io power to be within range</t>
  </si>
  <si>
    <t>Change record</t>
  </si>
  <si>
    <t xml:space="preserve"> </t>
  </si>
  <si>
    <t>Template</t>
  </si>
  <si>
    <t>For calculating sensitivity factors</t>
  </si>
  <si>
    <t>The following RRM Test cases in 38.533 are based on this template:</t>
  </si>
  <si>
    <t>Subcarrier spacing</t>
  </si>
  <si>
    <t>kHz</t>
  </si>
  <si>
    <t>Channel bandwidth</t>
  </si>
  <si>
    <t>MHz</t>
  </si>
  <si>
    <t>Signalled</t>
  </si>
  <si>
    <t>Requirement</t>
  </si>
  <si>
    <t>dBm/SCS</t>
  </si>
  <si>
    <t>pW/SCS</t>
  </si>
  <si>
    <t>dBm/CH BW</t>
  </si>
  <si>
    <t>RBs in Channel Bandwidth</t>
  </si>
  <si>
    <t>38.101-1 Table 5.3.2-1, 15kHz SCS, 10MHz Ch BW</t>
  </si>
  <si>
    <t>dBm/Ch BW</t>
  </si>
  <si>
    <t>SSB Es/Iot, nominal</t>
  </si>
  <si>
    <t>For SSB Es/Iot range check</t>
  </si>
  <si>
    <t>SSB Es/Iot to be within range</t>
  </si>
  <si>
    <t>AWGN</t>
  </si>
  <si>
    <t>NR Cell</t>
  </si>
  <si>
    <t>36.133</t>
  </si>
  <si>
    <t>NR Io sensitivity factor</t>
  </si>
  <si>
    <t>NR Io effect</t>
  </si>
  <si>
    <t>NR Io minimum</t>
  </si>
  <si>
    <t>NR Io nominal</t>
  </si>
  <si>
    <t>NR Io maximum</t>
  </si>
  <si>
    <t>SSB_RP , nominal</t>
  </si>
  <si>
    <t>SSB_RP sensitivity factor</t>
  </si>
  <si>
    <t>SSB_RP effect</t>
  </si>
  <si>
    <t>SSB_RP power to be within range</t>
  </si>
  <si>
    <t>SSB_RP minimum</t>
  </si>
  <si>
    <t>SSB_RP nominal</t>
  </si>
  <si>
    <t>SSB_RP maximum</t>
  </si>
  <si>
    <t>For SSB_RP level range check</t>
  </si>
  <si>
    <t>38.133 Table 10.1.4.1.1-1</t>
  </si>
  <si>
    <t>Template is for 1 NR cell</t>
  </si>
  <si>
    <t>UE under test</t>
  </si>
  <si>
    <t>UE SS-RSRP absolute accuracy, normal</t>
  </si>
  <si>
    <t>38.101-1 Table 5.3.2-1, 30kHz SCS, 40MHz Ch BW</t>
  </si>
  <si>
    <t>T1</t>
  </si>
  <si>
    <r>
      <t>Noc level uncertainty over PRBs #RB</t>
    </r>
    <r>
      <rPr>
        <vertAlign val="subscript"/>
        <sz val="10"/>
        <rFont val="Arial"/>
        <family val="2"/>
      </rPr>
      <t>J-J+19</t>
    </r>
  </si>
  <si>
    <t>Es/Noc uncertainty</t>
    <phoneticPr fontId="2" type="noConversion"/>
  </si>
  <si>
    <r>
      <t>Es/Noc uncertainty over PRBs #RB</t>
    </r>
    <r>
      <rPr>
        <vertAlign val="subscript"/>
        <sz val="10"/>
        <rFont val="Arial"/>
        <family val="2"/>
      </rPr>
      <t>J-J+19</t>
    </r>
  </si>
  <si>
    <t>SSB Es/Iot effect</t>
  </si>
  <si>
    <t>SSB Es/Iot sensitivity factor</t>
  </si>
  <si>
    <t>SSB Es/Iot minimum</t>
  </si>
  <si>
    <t>SSB Es/Iot nominal</t>
  </si>
  <si>
    <t>SSB Es/Iot maximum</t>
  </si>
  <si>
    <t>Source and Reference</t>
  </si>
  <si>
    <t>38.133 Table 10.1.4.1.1-1, NR_FDD_FR1_H, 15kHz</t>
  </si>
  <si>
    <t>38.133 Table B.2.3-1, NR_FDD_FR1_H, 15kHz</t>
  </si>
  <si>
    <t>38.133 Table B.2.3-1</t>
  </si>
  <si>
    <t>From TS 38.133, Table 10.1.4.1.1-1, Io &gt;-70dBm</t>
  </si>
  <si>
    <t>38.133 Table B.2.3-1, NR_FDD_FR1_H, 30kHz</t>
  </si>
  <si>
    <t>38.133 Table 10.1.4.1.1-1, NR_FDD_FR1_H, 30kHz</t>
  </si>
  <si>
    <t>Adapted from 38.533 RRM Test case 4.5.7.1</t>
    <phoneticPr fontId="2" type="noConversion"/>
  </si>
  <si>
    <t>4.5.10.1</t>
    <phoneticPr fontId="2" type="noConversion"/>
  </si>
  <si>
    <t>Sporton</t>
    <phoneticPr fontId="2" type="noConversion"/>
  </si>
  <si>
    <t>38.133 Table A.4.5.10.1.1-1</t>
    <phoneticPr fontId="16" type="noConversion"/>
  </si>
  <si>
    <t>38.133 Table A.4.5.10.1.1-3</t>
    <phoneticPr fontId="16" type="noConversion"/>
  </si>
  <si>
    <t>Ref: TS 38.133 v18.3.0 clause A.4.5.10.1</t>
    <phoneticPr fontId="16" type="noConversion"/>
  </si>
  <si>
    <t xml:space="preserve">No parameters need to be changed  </t>
    <phoneticPr fontId="16" type="noConversion"/>
  </si>
  <si>
    <t>Absolute power, Noc</t>
    <phoneticPr fontId="16" type="noConversion"/>
  </si>
  <si>
    <t>T2..T4</t>
  </si>
  <si>
    <t>T2..T4</t>
    <phoneticPr fontId="16" type="noConversion"/>
  </si>
  <si>
    <t>v17.7.0</t>
    <phoneticPr fontId="2" type="noConversion"/>
  </si>
  <si>
    <t>v17.5.0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</si>
</sst>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0"/>
    <numFmt numFmtId="177" formatCode="0.0"/>
  </numFmts>
  <fonts count="17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indexed="22"/>
      <name val="Arial"/>
      <family val="2"/>
    </font>
    <font>
      <b/>
      <sz val="8"/>
      <name val="Arial"/>
      <family val="2"/>
    </font>
    <font>
      <sz val="10"/>
      <color indexed="10"/>
      <name val="Arial"/>
      <family val="2"/>
    </font>
    <font>
      <sz val="10"/>
      <color indexed="22"/>
      <name val="Arial"/>
      <family val="2"/>
    </font>
    <font>
      <b/>
      <sz val="10"/>
      <color indexed="22"/>
      <name val="Arial"/>
      <family val="2"/>
    </font>
    <font>
      <i/>
      <sz val="10"/>
      <name val="Arial"/>
      <family val="2"/>
    </font>
    <font>
      <sz val="11"/>
      <color indexed="8"/>
      <name val="宋体"/>
      <family val="3"/>
      <charset val="136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vertAlign val="subscript"/>
      <sz val="10"/>
      <name val="Arial"/>
      <family val="2"/>
    </font>
    <font>
      <sz val="9"/>
      <name val="細明體"/>
      <family val="3"/>
      <charset val="136"/>
    </font>
  </fonts>
  <fills count="10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92D050"/>
        <bgColor indexed="64"/>
      </patternFill>
    </fill>
    <fill>
      <patternFill patternType="lightUp">
        <bgColor rgb="FFFFFF99"/>
      </patternFill>
    </fill>
    <fill>
      <patternFill patternType="solid">
        <fgColor theme="0" tint="-0.249977111117893"/>
        <bgColor indexed="64"/>
      </patternFill>
    </fill>
    <fill>
      <patternFill patternType="lightUp"/>
    </fill>
    <fill>
      <patternFill patternType="lightUp">
        <bgColor rgb="FF92D050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2" fillId="0" borderId="0">
      <alignment vertical="center"/>
    </xf>
  </cellStyleXfs>
  <cellXfs count="253">
    <xf numFmtId="0" fontId="0" fillId="0" borderId="0" xfId="0"/>
    <xf numFmtId="0" fontId="3" fillId="0" borderId="1" xfId="0" applyFont="1" applyBorder="1"/>
    <xf numFmtId="0" fontId="4" fillId="0" borderId="2" xfId="0" applyFont="1" applyBorder="1"/>
    <xf numFmtId="0" fontId="0" fillId="0" borderId="2" xfId="0" applyBorder="1"/>
    <xf numFmtId="0" fontId="0" fillId="0" borderId="0" xfId="0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4" fillId="0" borderId="0" xfId="0" applyFont="1" applyBorder="1" applyAlignment="1">
      <alignment horizontal="center"/>
    </xf>
    <xf numFmtId="176" fontId="0" fillId="0" borderId="0" xfId="0" applyNumberFormat="1" applyBorder="1" applyAlignment="1">
      <alignment horizontal="center"/>
    </xf>
    <xf numFmtId="2" fontId="0" fillId="0" borderId="0" xfId="0" applyNumberFormat="1" applyBorder="1" applyAlignment="1">
      <alignment horizontal="center"/>
    </xf>
    <xf numFmtId="2" fontId="5" fillId="0" borderId="0" xfId="0" applyNumberFormat="1" applyFont="1" applyBorder="1" applyAlignment="1">
      <alignment horizontal="center"/>
    </xf>
    <xf numFmtId="2" fontId="0" fillId="0" borderId="0" xfId="0" applyNumberFormat="1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left"/>
    </xf>
    <xf numFmtId="0" fontId="5" fillId="0" borderId="5" xfId="0" applyFont="1" applyBorder="1" applyAlignment="1">
      <alignment horizontal="left"/>
    </xf>
    <xf numFmtId="0" fontId="5" fillId="0" borderId="6" xfId="0" applyFont="1" applyBorder="1" applyAlignment="1">
      <alignment horizontal="left"/>
    </xf>
    <xf numFmtId="0" fontId="0" fillId="0" borderId="0" xfId="0" applyAlignment="1">
      <alignment horizontal="left"/>
    </xf>
    <xf numFmtId="0" fontId="0" fillId="0" borderId="7" xfId="0" applyFill="1" applyBorder="1" applyAlignment="1">
      <alignment horizontal="left"/>
    </xf>
    <xf numFmtId="0" fontId="0" fillId="0" borderId="0" xfId="0" applyFill="1" applyBorder="1" applyAlignment="1">
      <alignment horizontal="left"/>
    </xf>
    <xf numFmtId="0" fontId="4" fillId="0" borderId="7" xfId="0" applyFont="1" applyBorder="1" applyAlignment="1">
      <alignment horizontal="left"/>
    </xf>
    <xf numFmtId="0" fontId="5" fillId="0" borderId="3" xfId="0" applyFont="1" applyFill="1" applyBorder="1" applyAlignment="1">
      <alignment horizontal="center"/>
    </xf>
    <xf numFmtId="0" fontId="6" fillId="0" borderId="0" xfId="0" applyFont="1"/>
    <xf numFmtId="0" fontId="0" fillId="0" borderId="2" xfId="0" applyBorder="1" applyAlignment="1">
      <alignment horizontal="left"/>
    </xf>
    <xf numFmtId="0" fontId="4" fillId="0" borderId="2" xfId="0" applyFont="1" applyBorder="1" applyAlignment="1">
      <alignment horizontal="left"/>
    </xf>
    <xf numFmtId="0" fontId="0" fillId="0" borderId="8" xfId="0" applyBorder="1"/>
    <xf numFmtId="2" fontId="4" fillId="0" borderId="0" xfId="0" applyNumberFormat="1" applyFont="1" applyBorder="1" applyAlignment="1">
      <alignment horizontal="center"/>
    </xf>
    <xf numFmtId="0" fontId="5" fillId="2" borderId="8" xfId="0" applyFont="1" applyFill="1" applyBorder="1"/>
    <xf numFmtId="0" fontId="5" fillId="0" borderId="0" xfId="0" applyFont="1"/>
    <xf numFmtId="0" fontId="3" fillId="0" borderId="0" xfId="0" applyFont="1" applyFill="1" applyBorder="1"/>
    <xf numFmtId="0" fontId="1" fillId="0" borderId="0" xfId="0" applyFont="1"/>
    <xf numFmtId="0" fontId="0" fillId="0" borderId="5" xfId="0" applyBorder="1"/>
    <xf numFmtId="0" fontId="5" fillId="0" borderId="2" xfId="0" applyFont="1" applyFill="1" applyBorder="1" applyAlignment="1">
      <alignment horizontal="center"/>
    </xf>
    <xf numFmtId="0" fontId="5" fillId="0" borderId="6" xfId="0" applyFont="1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/>
    </xf>
    <xf numFmtId="176" fontId="0" fillId="0" borderId="6" xfId="0" applyNumberFormat="1" applyBorder="1" applyAlignment="1">
      <alignment horizontal="center"/>
    </xf>
    <xf numFmtId="2" fontId="4" fillId="0" borderId="6" xfId="0" applyNumberFormat="1" applyFont="1" applyBorder="1" applyAlignment="1">
      <alignment horizontal="center"/>
    </xf>
    <xf numFmtId="176" fontId="0" fillId="0" borderId="2" xfId="0" applyNumberForma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3" fillId="0" borderId="2" xfId="0" applyFont="1" applyBorder="1"/>
    <xf numFmtId="0" fontId="0" fillId="0" borderId="5" xfId="0" applyFill="1" applyBorder="1" applyAlignment="1">
      <alignment horizontal="center"/>
    </xf>
    <xf numFmtId="0" fontId="0" fillId="0" borderId="6" xfId="0" applyFill="1" applyBorder="1" applyAlignment="1">
      <alignment horizontal="center"/>
    </xf>
    <xf numFmtId="0" fontId="5" fillId="0" borderId="5" xfId="0" applyFont="1" applyFill="1" applyBorder="1" applyAlignment="1">
      <alignment horizontal="center"/>
    </xf>
    <xf numFmtId="0" fontId="5" fillId="0" borderId="8" xfId="0" applyFont="1" applyBorder="1"/>
    <xf numFmtId="0" fontId="5" fillId="0" borderId="7" xfId="0" applyFont="1" applyBorder="1"/>
    <xf numFmtId="0" fontId="5" fillId="2" borderId="7" xfId="0" applyFont="1" applyFill="1" applyBorder="1"/>
    <xf numFmtId="0" fontId="0" fillId="0" borderId="0" xfId="0" applyAlignment="1">
      <alignment horizontal="center"/>
    </xf>
    <xf numFmtId="2" fontId="0" fillId="0" borderId="8" xfId="0" applyNumberFormat="1" applyBorder="1" applyAlignment="1">
      <alignment horizontal="center"/>
    </xf>
    <xf numFmtId="0" fontId="0" fillId="0" borderId="7" xfId="0" applyFill="1" applyBorder="1" applyAlignment="1">
      <alignment horizontal="center"/>
    </xf>
    <xf numFmtId="2" fontId="0" fillId="0" borderId="6" xfId="0" applyNumberForma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9" fillId="0" borderId="0" xfId="0" applyFont="1"/>
    <xf numFmtId="0" fontId="9" fillId="0" borderId="0" xfId="0" applyFont="1" applyBorder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4" fillId="0" borderId="3" xfId="0" applyFont="1" applyFill="1" applyBorder="1" applyAlignment="1">
      <alignment horizontal="center"/>
    </xf>
    <xf numFmtId="0" fontId="9" fillId="0" borderId="2" xfId="0" applyFont="1" applyFill="1" applyBorder="1"/>
    <xf numFmtId="0" fontId="9" fillId="0" borderId="3" xfId="0" applyFont="1" applyFill="1" applyBorder="1"/>
    <xf numFmtId="0" fontId="9" fillId="0" borderId="3" xfId="0" quotePrefix="1" applyFont="1" applyFill="1" applyBorder="1" applyAlignment="1">
      <alignment horizontal="center"/>
    </xf>
    <xf numFmtId="177" fontId="9" fillId="0" borderId="3" xfId="0" applyNumberFormat="1" applyFont="1" applyFill="1" applyBorder="1" applyAlignment="1">
      <alignment horizontal="center"/>
    </xf>
    <xf numFmtId="0" fontId="9" fillId="0" borderId="3" xfId="0" applyFont="1" applyBorder="1" applyAlignment="1">
      <alignment horizontal="left"/>
    </xf>
    <xf numFmtId="0" fontId="9" fillId="0" borderId="4" xfId="0" applyFont="1" applyBorder="1" applyAlignment="1">
      <alignment horizontal="center"/>
    </xf>
    <xf numFmtId="0" fontId="9" fillId="0" borderId="4" xfId="0" applyFont="1" applyFill="1" applyBorder="1" applyAlignment="1">
      <alignment horizontal="center"/>
    </xf>
    <xf numFmtId="0" fontId="9" fillId="0" borderId="4" xfId="0" applyFont="1" applyBorder="1" applyAlignment="1">
      <alignment horizontal="left"/>
    </xf>
    <xf numFmtId="176" fontId="9" fillId="0" borderId="0" xfId="0" applyNumberFormat="1" applyFont="1" applyFill="1" applyBorder="1" applyAlignment="1">
      <alignment horizontal="center"/>
    </xf>
    <xf numFmtId="176" fontId="10" fillId="0" borderId="0" xfId="0" applyNumberFormat="1" applyFont="1" applyFill="1" applyBorder="1" applyAlignment="1">
      <alignment horizontal="center"/>
    </xf>
    <xf numFmtId="0" fontId="9" fillId="0" borderId="6" xfId="0" applyFont="1" applyFill="1" applyBorder="1"/>
    <xf numFmtId="0" fontId="10" fillId="0" borderId="8" xfId="0" applyFont="1" applyFill="1" applyBorder="1"/>
    <xf numFmtId="176" fontId="9" fillId="0" borderId="8" xfId="0" applyNumberFormat="1" applyFont="1" applyFill="1" applyBorder="1" applyAlignment="1">
      <alignment horizontal="center"/>
    </xf>
    <xf numFmtId="176" fontId="10" fillId="0" borderId="7" xfId="0" applyNumberFormat="1" applyFont="1" applyFill="1" applyBorder="1" applyAlignment="1">
      <alignment horizontal="center"/>
    </xf>
    <xf numFmtId="0" fontId="9" fillId="0" borderId="7" xfId="0" applyFont="1" applyBorder="1" applyAlignment="1">
      <alignment horizontal="left"/>
    </xf>
    <xf numFmtId="0" fontId="10" fillId="0" borderId="0" xfId="0" applyFont="1" applyFill="1" applyBorder="1"/>
    <xf numFmtId="0" fontId="9" fillId="0" borderId="0" xfId="0" applyFont="1" applyBorder="1" applyAlignment="1">
      <alignment horizontal="left"/>
    </xf>
    <xf numFmtId="0" fontId="9" fillId="0" borderId="0" xfId="0" applyFont="1" applyAlignment="1">
      <alignment horizontal="left"/>
    </xf>
    <xf numFmtId="2" fontId="10" fillId="0" borderId="0" xfId="0" applyNumberFormat="1" applyFont="1" applyBorder="1" applyAlignment="1">
      <alignment horizontal="center"/>
    </xf>
    <xf numFmtId="0" fontId="9" fillId="0" borderId="0" xfId="0" applyFont="1" applyBorder="1"/>
    <xf numFmtId="0" fontId="4" fillId="0" borderId="5" xfId="0" applyFont="1" applyFill="1" applyBorder="1" applyAlignment="1">
      <alignment horizontal="center"/>
    </xf>
    <xf numFmtId="0" fontId="5" fillId="0" borderId="9" xfId="0" applyFont="1" applyBorder="1" applyAlignment="1">
      <alignment horizontal="left"/>
    </xf>
    <xf numFmtId="0" fontId="4" fillId="0" borderId="2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0" borderId="6" xfId="0" applyFont="1" applyFill="1" applyBorder="1" applyAlignment="1">
      <alignment horizontal="center"/>
    </xf>
    <xf numFmtId="0" fontId="5" fillId="0" borderId="10" xfId="0" applyFont="1" applyBorder="1" applyAlignment="1">
      <alignment horizontal="left"/>
    </xf>
    <xf numFmtId="0" fontId="4" fillId="0" borderId="2" xfId="0" applyFont="1" applyFill="1" applyBorder="1"/>
    <xf numFmtId="0" fontId="4" fillId="0" borderId="6" xfId="0" quotePrefix="1" applyFont="1" applyFill="1" applyBorder="1" applyAlignment="1">
      <alignment horizontal="center"/>
    </xf>
    <xf numFmtId="177" fontId="4" fillId="0" borderId="2" xfId="0" applyNumberFormat="1" applyFont="1" applyFill="1" applyBorder="1" applyAlignment="1">
      <alignment horizontal="center"/>
    </xf>
    <xf numFmtId="0" fontId="4" fillId="3" borderId="2" xfId="0" applyFont="1" applyFill="1" applyBorder="1"/>
    <xf numFmtId="176" fontId="4" fillId="3" borderId="2" xfId="0" applyNumberFormat="1" applyFont="1" applyFill="1" applyBorder="1" applyAlignment="1">
      <alignment horizontal="center"/>
    </xf>
    <xf numFmtId="0" fontId="5" fillId="0" borderId="5" xfId="0" applyFont="1" applyBorder="1" applyAlignment="1">
      <alignment horizontal="center"/>
    </xf>
    <xf numFmtId="2" fontId="4" fillId="0" borderId="2" xfId="0" applyNumberFormat="1" applyFont="1" applyFill="1" applyBorder="1" applyAlignment="1">
      <alignment horizontal="center"/>
    </xf>
    <xf numFmtId="176" fontId="4" fillId="3" borderId="6" xfId="0" applyNumberFormat="1" applyFont="1" applyFill="1" applyBorder="1" applyAlignment="1">
      <alignment horizontal="center"/>
    </xf>
    <xf numFmtId="176" fontId="5" fillId="3" borderId="6" xfId="0" applyNumberFormat="1" applyFont="1" applyFill="1" applyBorder="1" applyAlignment="1">
      <alignment horizontal="center"/>
    </xf>
    <xf numFmtId="0" fontId="5" fillId="0" borderId="2" xfId="0" applyFont="1" applyFill="1" applyBorder="1"/>
    <xf numFmtId="176" fontId="4" fillId="0" borderId="2" xfId="0" applyNumberFormat="1" applyFont="1" applyFill="1" applyBorder="1" applyAlignment="1">
      <alignment horizontal="center"/>
    </xf>
    <xf numFmtId="176" fontId="4" fillId="0" borderId="6" xfId="0" applyNumberFormat="1" applyFont="1" applyFill="1" applyBorder="1" applyAlignment="1">
      <alignment horizontal="center"/>
    </xf>
    <xf numFmtId="176" fontId="5" fillId="0" borderId="6" xfId="0" applyNumberFormat="1" applyFont="1" applyFill="1" applyBorder="1" applyAlignment="1">
      <alignment horizontal="center"/>
    </xf>
    <xf numFmtId="0" fontId="8" fillId="0" borderId="6" xfId="0" applyFont="1" applyBorder="1" applyAlignment="1">
      <alignment horizontal="left"/>
    </xf>
    <xf numFmtId="0" fontId="4" fillId="3" borderId="6" xfId="0" applyFont="1" applyFill="1" applyBorder="1" applyAlignment="1">
      <alignment horizontal="center"/>
    </xf>
    <xf numFmtId="0" fontId="9" fillId="0" borderId="7" xfId="0" applyFont="1" applyFill="1" applyBorder="1" applyAlignment="1">
      <alignment horizontal="center"/>
    </xf>
    <xf numFmtId="0" fontId="1" fillId="0" borderId="6" xfId="0" applyFont="1" applyBorder="1" applyAlignment="1">
      <alignment horizontal="left"/>
    </xf>
    <xf numFmtId="176" fontId="1" fillId="0" borderId="6" xfId="0" applyNumberFormat="1" applyFont="1" applyBorder="1" applyAlignment="1">
      <alignment horizontal="left"/>
    </xf>
    <xf numFmtId="0" fontId="4" fillId="0" borderId="4" xfId="0" applyFont="1" applyFill="1" applyBorder="1" applyAlignment="1">
      <alignment horizontal="center"/>
    </xf>
    <xf numFmtId="0" fontId="11" fillId="0" borderId="2" xfId="0" applyFont="1" applyBorder="1"/>
    <xf numFmtId="176" fontId="4" fillId="0" borderId="0" xfId="0" applyNumberFormat="1" applyFont="1" applyBorder="1" applyAlignment="1">
      <alignment horizontal="center"/>
    </xf>
    <xf numFmtId="176" fontId="4" fillId="0" borderId="6" xfId="0" applyNumberFormat="1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2" fontId="4" fillId="3" borderId="2" xfId="0" applyNumberFormat="1" applyFont="1" applyFill="1" applyBorder="1" applyAlignment="1">
      <alignment horizontal="center"/>
    </xf>
    <xf numFmtId="0" fontId="4" fillId="0" borderId="6" xfId="0" applyFont="1" applyBorder="1"/>
    <xf numFmtId="176" fontId="4" fillId="0" borderId="6" xfId="0" applyNumberFormat="1" applyFont="1" applyFill="1" applyBorder="1" applyAlignment="1">
      <alignment horizontal="left"/>
    </xf>
    <xf numFmtId="0" fontId="4" fillId="0" borderId="6" xfId="0" applyFont="1" applyFill="1" applyBorder="1"/>
    <xf numFmtId="0" fontId="2" fillId="3" borderId="2" xfId="1" applyFont="1" applyFill="1" applyBorder="1" applyAlignment="1"/>
    <xf numFmtId="0" fontId="7" fillId="3" borderId="2" xfId="1" applyFont="1" applyFill="1" applyBorder="1" applyAlignment="1"/>
    <xf numFmtId="0" fontId="6" fillId="0" borderId="2" xfId="0" applyFont="1" applyFill="1" applyBorder="1"/>
    <xf numFmtId="0" fontId="0" fillId="0" borderId="0" xfId="0" applyFont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ill="1"/>
    <xf numFmtId="0" fontId="0" fillId="0" borderId="2" xfId="0" applyFont="1" applyBorder="1"/>
    <xf numFmtId="0" fontId="0" fillId="0" borderId="6" xfId="0" applyFont="1" applyBorder="1" applyAlignment="1">
      <alignment horizontal="center"/>
    </xf>
    <xf numFmtId="0" fontId="0" fillId="0" borderId="6" xfId="0" applyFont="1" applyBorder="1" applyAlignment="1">
      <alignment horizontal="left"/>
    </xf>
    <xf numFmtId="176" fontId="0" fillId="0" borderId="6" xfId="0" applyNumberFormat="1" applyFont="1" applyBorder="1" applyAlignment="1">
      <alignment horizontal="left"/>
    </xf>
    <xf numFmtId="0" fontId="5" fillId="0" borderId="0" xfId="0" applyFont="1" applyBorder="1" applyAlignment="1">
      <alignment horizontal="center"/>
    </xf>
    <xf numFmtId="0" fontId="4" fillId="0" borderId="0" xfId="0" quotePrefix="1" applyFont="1" applyFill="1" applyBorder="1" applyAlignment="1">
      <alignment horizontal="center"/>
    </xf>
    <xf numFmtId="1" fontId="4" fillId="4" borderId="6" xfId="1" applyNumberFormat="1" applyFont="1" applyFill="1" applyBorder="1" applyAlignment="1">
      <alignment horizontal="center"/>
    </xf>
    <xf numFmtId="0" fontId="3" fillId="4" borderId="4" xfId="0" applyFont="1" applyFill="1" applyBorder="1"/>
    <xf numFmtId="0" fontId="4" fillId="0" borderId="9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3" borderId="10" xfId="0" applyFont="1" applyFill="1" applyBorder="1" applyAlignment="1">
      <alignment horizontal="center"/>
    </xf>
    <xf numFmtId="0" fontId="4" fillId="0" borderId="10" xfId="0" applyFont="1" applyFill="1" applyBorder="1" applyAlignment="1">
      <alignment horizontal="center"/>
    </xf>
    <xf numFmtId="0" fontId="9" fillId="0" borderId="10" xfId="0" applyFont="1" applyFill="1" applyBorder="1"/>
    <xf numFmtId="0" fontId="9" fillId="0" borderId="11" xfId="0" applyFont="1" applyFill="1" applyBorder="1" applyAlignment="1">
      <alignment horizontal="center"/>
    </xf>
    <xf numFmtId="176" fontId="0" fillId="5" borderId="10" xfId="0" applyNumberFormat="1" applyFont="1" applyFill="1" applyBorder="1" applyAlignment="1">
      <alignment horizontal="left"/>
    </xf>
    <xf numFmtId="0" fontId="14" fillId="0" borderId="10" xfId="1" applyFont="1" applyFill="1" applyBorder="1" applyAlignment="1">
      <alignment horizontal="left"/>
    </xf>
    <xf numFmtId="0" fontId="14" fillId="0" borderId="10" xfId="1" applyFont="1" applyBorder="1" applyAlignment="1"/>
    <xf numFmtId="0" fontId="14" fillId="0" borderId="10" xfId="1" applyFont="1" applyFill="1" applyBorder="1" applyAlignment="1"/>
    <xf numFmtId="0" fontId="0" fillId="3" borderId="6" xfId="0" applyFont="1" applyFill="1" applyBorder="1" applyAlignment="1">
      <alignment horizontal="center"/>
    </xf>
    <xf numFmtId="0" fontId="0" fillId="0" borderId="2" xfId="0" applyFont="1" applyBorder="1" applyAlignment="1">
      <alignment horizontal="left"/>
    </xf>
    <xf numFmtId="1" fontId="4" fillId="6" borderId="2" xfId="1" applyNumberFormat="1" applyFont="1" applyFill="1" applyBorder="1" applyAlignment="1">
      <alignment horizontal="center"/>
    </xf>
    <xf numFmtId="176" fontId="4" fillId="7" borderId="2" xfId="0" applyNumberFormat="1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6" xfId="0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49" fontId="5" fillId="0" borderId="0" xfId="0" applyNumberFormat="1" applyFont="1" applyAlignment="1">
      <alignment horizontal="center"/>
    </xf>
    <xf numFmtId="0" fontId="0" fillId="0" borderId="10" xfId="0" applyBorder="1" applyAlignment="1">
      <alignment horizontal="center"/>
    </xf>
    <xf numFmtId="0" fontId="5" fillId="0" borderId="5" xfId="1" applyFont="1" applyFill="1" applyBorder="1" applyAlignment="1">
      <alignment horizontal="center"/>
    </xf>
    <xf numFmtId="2" fontId="5" fillId="0" borderId="10" xfId="0" applyNumberFormat="1" applyFont="1" applyFill="1" applyBorder="1" applyAlignment="1">
      <alignment horizontal="center"/>
    </xf>
    <xf numFmtId="176" fontId="5" fillId="0" borderId="6" xfId="1" applyNumberFormat="1" applyFont="1" applyFill="1" applyBorder="1" applyAlignment="1">
      <alignment horizontal="center"/>
    </xf>
    <xf numFmtId="2" fontId="4" fillId="5" borderId="6" xfId="1" applyNumberFormat="1" applyFont="1" applyFill="1" applyBorder="1" applyAlignment="1">
      <alignment horizontal="center"/>
    </xf>
    <xf numFmtId="2" fontId="5" fillId="3" borderId="6" xfId="1" applyNumberFormat="1" applyFont="1" applyFill="1" applyBorder="1" applyAlignment="1">
      <alignment horizontal="center"/>
    </xf>
    <xf numFmtId="2" fontId="4" fillId="3" borderId="6" xfId="1" applyNumberFormat="1" applyFont="1" applyFill="1" applyBorder="1" applyAlignment="1">
      <alignment horizontal="center"/>
    </xf>
    <xf numFmtId="0" fontId="4" fillId="0" borderId="6" xfId="1" applyFont="1" applyFill="1" applyBorder="1" applyAlignment="1"/>
    <xf numFmtId="0" fontId="4" fillId="0" borderId="2" xfId="0" applyFont="1" applyBorder="1" applyAlignment="1">
      <alignment horizontal="center"/>
    </xf>
    <xf numFmtId="0" fontId="0" fillId="0" borderId="8" xfId="0" applyFont="1" applyFill="1" applyBorder="1"/>
    <xf numFmtId="0" fontId="0" fillId="0" borderId="10" xfId="0" applyFont="1" applyBorder="1" applyAlignment="1">
      <alignment horizontal="left"/>
    </xf>
    <xf numFmtId="0" fontId="4" fillId="0" borderId="1" xfId="0" applyFont="1" applyBorder="1" applyAlignment="1">
      <alignment horizontal="center"/>
    </xf>
    <xf numFmtId="0" fontId="4" fillId="3" borderId="2" xfId="0" applyFont="1" applyFill="1" applyBorder="1" applyAlignment="1">
      <alignment horizontal="center"/>
    </xf>
    <xf numFmtId="0" fontId="9" fillId="0" borderId="8" xfId="0" applyFont="1" applyFill="1" applyBorder="1" applyAlignment="1">
      <alignment horizontal="center"/>
    </xf>
    <xf numFmtId="0" fontId="0" fillId="0" borderId="6" xfId="0" applyBorder="1"/>
    <xf numFmtId="0" fontId="5" fillId="0" borderId="2" xfId="0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0" fontId="13" fillId="0" borderId="9" xfId="1" applyFont="1" applyBorder="1" applyAlignment="1">
      <alignment horizontal="center"/>
    </xf>
    <xf numFmtId="0" fontId="13" fillId="0" borderId="10" xfId="1" applyFont="1" applyBorder="1" applyAlignment="1">
      <alignment horizontal="center"/>
    </xf>
    <xf numFmtId="0" fontId="0" fillId="0" borderId="10" xfId="0" applyFont="1" applyBorder="1" applyAlignment="1">
      <alignment horizontal="center"/>
    </xf>
    <xf numFmtId="1" fontId="4" fillId="0" borderId="11" xfId="1" applyNumberFormat="1" applyFont="1" applyFill="1" applyBorder="1" applyAlignment="1">
      <alignment horizontal="center"/>
    </xf>
    <xf numFmtId="0" fontId="13" fillId="0" borderId="2" xfId="1" applyFont="1" applyBorder="1" applyAlignment="1">
      <alignment horizontal="center"/>
    </xf>
    <xf numFmtId="2" fontId="0" fillId="4" borderId="6" xfId="0" applyNumberFormat="1" applyFill="1" applyBorder="1" applyAlignment="1">
      <alignment horizontal="center"/>
    </xf>
    <xf numFmtId="2" fontId="0" fillId="0" borderId="2" xfId="0" applyNumberFormat="1" applyFill="1" applyBorder="1" applyAlignment="1">
      <alignment horizontal="center"/>
    </xf>
    <xf numFmtId="1" fontId="4" fillId="0" borderId="8" xfId="1" applyNumberFormat="1" applyFont="1" applyFill="1" applyBorder="1" applyAlignment="1">
      <alignment horizontal="center"/>
    </xf>
    <xf numFmtId="0" fontId="0" fillId="0" borderId="8" xfId="0" applyBorder="1" applyAlignment="1">
      <alignment horizontal="center"/>
    </xf>
    <xf numFmtId="2" fontId="0" fillId="0" borderId="7" xfId="0" applyNumberFormat="1" applyFill="1" applyBorder="1" applyAlignment="1">
      <alignment horizontal="center"/>
    </xf>
    <xf numFmtId="1" fontId="1" fillId="0" borderId="6" xfId="1" applyNumberFormat="1" applyFont="1" applyBorder="1" applyAlignment="1">
      <alignment horizontal="center"/>
    </xf>
    <xf numFmtId="1" fontId="4" fillId="0" borderId="2" xfId="1" applyNumberFormat="1" applyFont="1" applyFill="1" applyBorder="1" applyAlignment="1">
      <alignment horizontal="center"/>
    </xf>
    <xf numFmtId="0" fontId="0" fillId="8" borderId="6" xfId="0" applyFont="1" applyFill="1" applyBorder="1" applyAlignment="1">
      <alignment horizontal="left"/>
    </xf>
    <xf numFmtId="0" fontId="2" fillId="0" borderId="2" xfId="0" applyFont="1" applyFill="1" applyBorder="1" applyAlignment="1">
      <alignment horizontal="center"/>
    </xf>
    <xf numFmtId="2" fontId="0" fillId="0" borderId="8" xfId="0" applyNumberFormat="1" applyFill="1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1" xfId="0" applyBorder="1" applyAlignment="1">
      <alignment horizontal="center"/>
    </xf>
    <xf numFmtId="2" fontId="0" fillId="0" borderId="7" xfId="0" applyNumberFormat="1" applyBorder="1" applyAlignment="1">
      <alignment horizontal="center"/>
    </xf>
    <xf numFmtId="2" fontId="4" fillId="0" borderId="7" xfId="0" applyNumberFormat="1" applyFont="1" applyBorder="1" applyAlignment="1">
      <alignment horizontal="center"/>
    </xf>
    <xf numFmtId="2" fontId="4" fillId="0" borderId="2" xfId="0" applyNumberFormat="1" applyFont="1" applyBorder="1" applyAlignment="1">
      <alignment horizontal="center"/>
    </xf>
    <xf numFmtId="2" fontId="4" fillId="0" borderId="8" xfId="0" applyNumberFormat="1" applyFont="1" applyBorder="1" applyAlignment="1">
      <alignment horizontal="center"/>
    </xf>
    <xf numFmtId="0" fontId="0" fillId="0" borderId="9" xfId="0" applyFill="1" applyBorder="1" applyAlignment="1">
      <alignment horizontal="left"/>
    </xf>
    <xf numFmtId="0" fontId="0" fillId="0" borderId="10" xfId="0" applyFill="1" applyBorder="1" applyAlignment="1">
      <alignment horizontal="left"/>
    </xf>
    <xf numFmtId="0" fontId="0" fillId="0" borderId="10" xfId="0" applyBorder="1" applyAlignment="1">
      <alignment horizontal="left"/>
    </xf>
    <xf numFmtId="0" fontId="4" fillId="0" borderId="2" xfId="0" quotePrefix="1" applyFont="1" applyFill="1" applyBorder="1" applyAlignment="1">
      <alignment horizontal="center"/>
    </xf>
    <xf numFmtId="177" fontId="4" fillId="4" borderId="6" xfId="0" applyNumberFormat="1" applyFont="1" applyFill="1" applyBorder="1" applyAlignment="1">
      <alignment horizontal="center"/>
    </xf>
    <xf numFmtId="177" fontId="4" fillId="0" borderId="6" xfId="0" applyNumberFormat="1" applyFont="1" applyFill="1" applyBorder="1" applyAlignment="1">
      <alignment horizontal="center"/>
    </xf>
    <xf numFmtId="0" fontId="4" fillId="0" borderId="8" xfId="0" quotePrefix="1" applyFont="1" applyFill="1" applyBorder="1" applyAlignment="1">
      <alignment horizontal="center"/>
    </xf>
    <xf numFmtId="177" fontId="4" fillId="0" borderId="7" xfId="0" applyNumberFormat="1" applyFont="1" applyFill="1" applyBorder="1" applyAlignment="1">
      <alignment horizontal="center"/>
    </xf>
    <xf numFmtId="0" fontId="1" fillId="0" borderId="2" xfId="1" applyFont="1" applyBorder="1" applyAlignment="1"/>
    <xf numFmtId="0" fontId="1" fillId="0" borderId="2" xfId="0" applyFont="1" applyBorder="1"/>
    <xf numFmtId="0" fontId="14" fillId="0" borderId="2" xfId="1" applyFont="1" applyBorder="1" applyAlignment="1"/>
    <xf numFmtId="0" fontId="4" fillId="4" borderId="6" xfId="0" applyFont="1" applyFill="1" applyBorder="1" applyAlignment="1">
      <alignment horizontal="center"/>
    </xf>
    <xf numFmtId="177" fontId="4" fillId="0" borderId="8" xfId="0" applyNumberFormat="1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2" fontId="0" fillId="0" borderId="4" xfId="0" applyNumberFormat="1" applyFill="1" applyBorder="1" applyAlignment="1">
      <alignment horizontal="center"/>
    </xf>
    <xf numFmtId="2" fontId="4" fillId="0" borderId="4" xfId="0" applyNumberFormat="1" applyFont="1" applyBorder="1" applyAlignment="1">
      <alignment horizontal="center"/>
    </xf>
    <xf numFmtId="2" fontId="4" fillId="0" borderId="0" xfId="0" applyNumberFormat="1" applyFont="1" applyFill="1" applyBorder="1" applyAlignment="1">
      <alignment horizontal="center"/>
    </xf>
    <xf numFmtId="2" fontId="5" fillId="0" borderId="0" xfId="0" applyNumberFormat="1" applyFont="1" applyFill="1" applyBorder="1" applyAlignment="1">
      <alignment horizontal="center"/>
    </xf>
    <xf numFmtId="0" fontId="4" fillId="4" borderId="7" xfId="0" applyFont="1" applyFill="1" applyBorder="1" applyAlignment="1">
      <alignment horizontal="center"/>
    </xf>
    <xf numFmtId="0" fontId="9" fillId="0" borderId="8" xfId="0" applyFont="1" applyBorder="1"/>
    <xf numFmtId="176" fontId="5" fillId="7" borderId="6" xfId="0" applyNumberFormat="1" applyFont="1" applyFill="1" applyBorder="1" applyAlignment="1">
      <alignment horizontal="center"/>
    </xf>
    <xf numFmtId="0" fontId="4" fillId="3" borderId="6" xfId="0" applyFont="1" applyFill="1" applyBorder="1"/>
    <xf numFmtId="176" fontId="4" fillId="7" borderId="6" xfId="0" applyNumberFormat="1" applyFont="1" applyFill="1" applyBorder="1" applyAlignment="1">
      <alignment horizontal="center"/>
    </xf>
    <xf numFmtId="176" fontId="9" fillId="0" borderId="7" xfId="0" applyNumberFormat="1" applyFont="1" applyFill="1" applyBorder="1" applyAlignment="1">
      <alignment horizontal="center"/>
    </xf>
    <xf numFmtId="176" fontId="5" fillId="0" borderId="2" xfId="0" applyNumberFormat="1" applyFont="1" applyFill="1" applyBorder="1" applyAlignment="1">
      <alignment horizontal="center"/>
    </xf>
    <xf numFmtId="176" fontId="10" fillId="0" borderId="8" xfId="0" applyNumberFormat="1" applyFont="1" applyFill="1" applyBorder="1" applyAlignment="1">
      <alignment horizontal="center"/>
    </xf>
    <xf numFmtId="2" fontId="5" fillId="0" borderId="2" xfId="0" applyNumberFormat="1" applyFont="1" applyFill="1" applyBorder="1" applyAlignment="1">
      <alignment horizontal="center"/>
    </xf>
    <xf numFmtId="176" fontId="4" fillId="0" borderId="2" xfId="0" applyNumberFormat="1" applyFont="1" applyBorder="1" applyAlignment="1">
      <alignment horizontal="center"/>
    </xf>
    <xf numFmtId="2" fontId="5" fillId="0" borderId="2" xfId="0" applyNumberFormat="1" applyFont="1" applyBorder="1" applyAlignment="1">
      <alignment horizontal="center"/>
    </xf>
    <xf numFmtId="2" fontId="4" fillId="4" borderId="6" xfId="0" applyNumberFormat="1" applyFont="1" applyFill="1" applyBorder="1" applyAlignment="1">
      <alignment horizontal="center"/>
    </xf>
    <xf numFmtId="2" fontId="5" fillId="0" borderId="6" xfId="0" applyNumberFormat="1" applyFont="1" applyFill="1" applyBorder="1" applyAlignment="1">
      <alignment horizontal="center"/>
    </xf>
    <xf numFmtId="0" fontId="4" fillId="0" borderId="11" xfId="0" applyFont="1" applyBorder="1" applyAlignment="1">
      <alignment horizontal="center"/>
    </xf>
    <xf numFmtId="2" fontId="4" fillId="0" borderId="6" xfId="0" applyNumberFormat="1" applyFont="1" applyFill="1" applyBorder="1" applyAlignment="1">
      <alignment horizontal="center"/>
    </xf>
    <xf numFmtId="0" fontId="4" fillId="0" borderId="8" xfId="0" applyFont="1" applyBorder="1" applyAlignment="1">
      <alignment horizontal="center"/>
    </xf>
    <xf numFmtId="2" fontId="5" fillId="0" borderId="7" xfId="0" applyNumberFormat="1" applyFont="1" applyBorder="1" applyAlignment="1">
      <alignment horizontal="center"/>
    </xf>
    <xf numFmtId="2" fontId="0" fillId="4" borderId="6" xfId="0" applyNumberFormat="1" applyFont="1" applyFill="1" applyBorder="1" applyAlignment="1">
      <alignment horizontal="center"/>
    </xf>
    <xf numFmtId="2" fontId="5" fillId="0" borderId="6" xfId="0" applyNumberFormat="1" applyFont="1" applyBorder="1" applyAlignment="1">
      <alignment horizontal="center"/>
    </xf>
    <xf numFmtId="2" fontId="5" fillId="0" borderId="8" xfId="0" applyNumberFormat="1" applyFont="1" applyBorder="1" applyAlignment="1">
      <alignment horizontal="center"/>
    </xf>
    <xf numFmtId="0" fontId="5" fillId="0" borderId="7" xfId="0" applyFont="1" applyFill="1" applyBorder="1"/>
    <xf numFmtId="0" fontId="5" fillId="0" borderId="8" xfId="0" applyFont="1" applyFill="1" applyBorder="1"/>
    <xf numFmtId="2" fontId="4" fillId="3" borderId="6" xfId="0" applyNumberFormat="1" applyFont="1" applyFill="1" applyBorder="1" applyAlignment="1">
      <alignment horizontal="center"/>
    </xf>
    <xf numFmtId="2" fontId="4" fillId="2" borderId="6" xfId="0" applyNumberFormat="1" applyFont="1" applyFill="1" applyBorder="1" applyAlignment="1">
      <alignment horizontal="center"/>
    </xf>
    <xf numFmtId="176" fontId="5" fillId="3" borderId="2" xfId="0" applyNumberFormat="1" applyFont="1" applyFill="1" applyBorder="1" applyAlignment="1">
      <alignment horizontal="center"/>
    </xf>
    <xf numFmtId="0" fontId="4" fillId="0" borderId="10" xfId="0" applyFont="1" applyBorder="1" applyAlignment="1">
      <alignment horizontal="left"/>
    </xf>
    <xf numFmtId="0" fontId="4" fillId="0" borderId="10" xfId="0" applyFont="1" applyFill="1" applyBorder="1" applyAlignment="1">
      <alignment horizontal="left"/>
    </xf>
    <xf numFmtId="0" fontId="0" fillId="0" borderId="1" xfId="0" applyBorder="1" applyAlignment="1">
      <alignment horizontal="center"/>
    </xf>
    <xf numFmtId="176" fontId="5" fillId="7" borderId="2" xfId="0" applyNumberFormat="1" applyFont="1" applyFill="1" applyBorder="1" applyAlignment="1">
      <alignment horizontal="center"/>
    </xf>
    <xf numFmtId="0" fontId="5" fillId="0" borderId="9" xfId="1" applyFont="1" applyBorder="1" applyAlignment="1">
      <alignment horizontal="left"/>
    </xf>
    <xf numFmtId="2" fontId="4" fillId="9" borderId="6" xfId="1" applyNumberFormat="1" applyFont="1" applyFill="1" applyBorder="1" applyAlignment="1">
      <alignment horizontal="center"/>
    </xf>
    <xf numFmtId="176" fontId="0" fillId="9" borderId="10" xfId="0" applyNumberFormat="1" applyFont="1" applyFill="1" applyBorder="1" applyAlignment="1">
      <alignment horizontal="left"/>
    </xf>
    <xf numFmtId="176" fontId="0" fillId="9" borderId="10" xfId="0" applyNumberFormat="1" applyFill="1" applyBorder="1" applyAlignment="1">
      <alignment horizontal="left"/>
    </xf>
    <xf numFmtId="2" fontId="1" fillId="9" borderId="6" xfId="1" applyNumberFormat="1" applyFont="1" applyFill="1" applyBorder="1" applyAlignment="1">
      <alignment horizontal="center"/>
    </xf>
    <xf numFmtId="0" fontId="0" fillId="0" borderId="11" xfId="0" applyBorder="1" applyAlignment="1">
      <alignment horizontal="left"/>
    </xf>
    <xf numFmtId="0" fontId="4" fillId="0" borderId="8" xfId="0" applyFont="1" applyBorder="1"/>
    <xf numFmtId="0" fontId="0" fillId="0" borderId="7" xfId="0" applyFont="1" applyBorder="1" applyAlignment="1">
      <alignment horizontal="center"/>
    </xf>
    <xf numFmtId="0" fontId="4" fillId="0" borderId="11" xfId="0" applyFont="1" applyBorder="1" applyAlignment="1">
      <alignment horizontal="left"/>
    </xf>
    <xf numFmtId="0" fontId="5" fillId="0" borderId="11" xfId="0" applyFont="1" applyBorder="1" applyAlignment="1">
      <alignment horizontal="left"/>
    </xf>
    <xf numFmtId="0" fontId="13" fillId="0" borderId="1" xfId="1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5" xfId="0" applyFont="1" applyBorder="1" applyAlignment="1">
      <alignment horizontal="center"/>
    </xf>
  </cellXfs>
  <cellStyles count="2">
    <cellStyle name="一般" xfId="0" builtinId="0"/>
    <cellStyle name="常规 2" xfId="1" xr:uid="{00000000-0005-0000-0000-000001000000}"/>
  </cellStyles>
  <dxfs count="1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</dxfs>
  <tableStyles count="0" defaultTableStyle="TableStyleMedium9" defaultPivotStyle="PivotStyleLight16"/>
  <colors>
    <mruColors>
      <color rgb="FFFFCC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50"/>
  <sheetViews>
    <sheetView workbookViewId="0">
      <selection activeCell="D17" sqref="D17"/>
    </sheetView>
  </sheetViews>
  <sheetFormatPr defaultRowHeight="12.5"/>
  <cols>
    <col min="1" max="1" width="18.7265625" customWidth="1"/>
    <col min="2" max="2" width="70.7265625" customWidth="1"/>
    <col min="3" max="3" width="9.7265625" customWidth="1"/>
    <col min="4" max="4" width="9.7265625" style="50" customWidth="1"/>
    <col min="5" max="5" width="12" style="50" customWidth="1"/>
    <col min="6" max="6" width="10.453125" style="149" customWidth="1"/>
    <col min="7" max="7" width="11.453125" style="24" customWidth="1"/>
    <col min="8" max="8" width="9.7265625" customWidth="1"/>
    <col min="9" max="9" width="32.7265625" style="19" customWidth="1"/>
  </cols>
  <sheetData>
    <row r="1" spans="1:9" ht="13">
      <c r="A1" s="30" t="s">
        <v>35</v>
      </c>
    </row>
    <row r="3" spans="1:9" ht="13">
      <c r="A3" s="30" t="s">
        <v>37</v>
      </c>
      <c r="B3" t="s">
        <v>72</v>
      </c>
    </row>
    <row r="4" spans="1:9" ht="13">
      <c r="A4" s="30"/>
      <c r="B4" t="s">
        <v>92</v>
      </c>
      <c r="G4"/>
      <c r="I4"/>
    </row>
    <row r="5" spans="1:9" ht="13">
      <c r="A5" s="30"/>
      <c r="G5"/>
      <c r="I5"/>
    </row>
    <row r="6" spans="1:9" ht="13">
      <c r="C6" s="30" t="s">
        <v>27</v>
      </c>
      <c r="D6" s="153">
        <v>38.133000000000003</v>
      </c>
      <c r="E6" s="153">
        <v>38.533000000000001</v>
      </c>
      <c r="F6" s="153" t="s">
        <v>57</v>
      </c>
      <c r="G6" s="30" t="s">
        <v>28</v>
      </c>
      <c r="I6"/>
    </row>
    <row r="7" spans="1:9" ht="13">
      <c r="A7" s="30" t="s">
        <v>26</v>
      </c>
      <c r="B7" t="s">
        <v>39</v>
      </c>
      <c r="C7" t="s">
        <v>93</v>
      </c>
      <c r="D7" s="50" t="s">
        <v>102</v>
      </c>
      <c r="E7" s="120" t="s">
        <v>102</v>
      </c>
      <c r="F7" s="120" t="s">
        <v>103</v>
      </c>
      <c r="G7" t="s">
        <v>94</v>
      </c>
      <c r="I7"/>
    </row>
    <row r="8" spans="1:9">
      <c r="C8" s="121"/>
      <c r="E8" s="120"/>
      <c r="F8" s="120"/>
      <c r="G8"/>
      <c r="I8"/>
    </row>
    <row r="9" spans="1:9">
      <c r="D9" s="119"/>
      <c r="E9" s="119"/>
      <c r="F9" s="119"/>
      <c r="G9" s="32"/>
      <c r="I9"/>
    </row>
    <row r="10" spans="1:9">
      <c r="I10"/>
    </row>
    <row r="11" spans="1:9">
      <c r="G11"/>
      <c r="I11"/>
    </row>
    <row r="12" spans="1:9">
      <c r="G12"/>
      <c r="I12"/>
    </row>
    <row r="13" spans="1:9">
      <c r="G13"/>
      <c r="I13"/>
    </row>
    <row r="14" spans="1:9">
      <c r="G14"/>
      <c r="I14"/>
    </row>
    <row r="15" spans="1:9">
      <c r="G15"/>
      <c r="I15"/>
    </row>
    <row r="16" spans="1:9">
      <c r="G16"/>
      <c r="I16"/>
    </row>
    <row r="17" spans="7:9">
      <c r="G17"/>
      <c r="I17"/>
    </row>
    <row r="18" spans="7:9">
      <c r="G18"/>
      <c r="I18"/>
    </row>
    <row r="19" spans="7:9">
      <c r="G19"/>
      <c r="I19"/>
    </row>
    <row r="20" spans="7:9">
      <c r="G20"/>
      <c r="I20"/>
    </row>
    <row r="21" spans="7:9">
      <c r="G21"/>
      <c r="I21"/>
    </row>
    <row r="22" spans="7:9">
      <c r="G22"/>
      <c r="I22"/>
    </row>
    <row r="23" spans="7:9">
      <c r="G23"/>
      <c r="I23"/>
    </row>
    <row r="24" spans="7:9">
      <c r="G24"/>
      <c r="I24"/>
    </row>
    <row r="25" spans="7:9">
      <c r="G25"/>
      <c r="I25"/>
    </row>
    <row r="26" spans="7:9">
      <c r="G26"/>
      <c r="I26"/>
    </row>
    <row r="27" spans="7:9">
      <c r="G27"/>
      <c r="I27"/>
    </row>
    <row r="28" spans="7:9">
      <c r="G28"/>
      <c r="I28"/>
    </row>
    <row r="29" spans="7:9">
      <c r="G29"/>
      <c r="I29"/>
    </row>
    <row r="30" spans="7:9">
      <c r="G30"/>
      <c r="I30"/>
    </row>
    <row r="31" spans="7:9">
      <c r="G31"/>
      <c r="I31"/>
    </row>
    <row r="32" spans="7:9">
      <c r="G32"/>
      <c r="I32"/>
    </row>
    <row r="33" spans="7:9">
      <c r="G33"/>
      <c r="I33"/>
    </row>
    <row r="34" spans="7:9">
      <c r="G34"/>
      <c r="I34"/>
    </row>
    <row r="35" spans="7:9">
      <c r="G35"/>
      <c r="I35"/>
    </row>
    <row r="36" spans="7:9">
      <c r="G36"/>
      <c r="I36"/>
    </row>
    <row r="37" spans="7:9">
      <c r="G37"/>
      <c r="I37"/>
    </row>
    <row r="38" spans="7:9">
      <c r="G38"/>
      <c r="I38"/>
    </row>
    <row r="39" spans="7:9">
      <c r="G39"/>
      <c r="I39"/>
    </row>
    <row r="40" spans="7:9">
      <c r="G40"/>
      <c r="I40"/>
    </row>
    <row r="41" spans="7:9">
      <c r="G41"/>
      <c r="I41"/>
    </row>
    <row r="42" spans="7:9">
      <c r="G42"/>
      <c r="I42"/>
    </row>
    <row r="43" spans="7:9">
      <c r="G43"/>
      <c r="I43"/>
    </row>
    <row r="44" spans="7:9">
      <c r="G44"/>
      <c r="I44"/>
    </row>
    <row r="45" spans="7:9">
      <c r="G45"/>
      <c r="I45"/>
    </row>
    <row r="46" spans="7:9">
      <c r="G46"/>
      <c r="I46"/>
    </row>
    <row r="47" spans="7:9">
      <c r="G47"/>
      <c r="I47"/>
    </row>
    <row r="48" spans="7:9">
      <c r="G48"/>
      <c r="I48"/>
    </row>
    <row r="49" spans="7:9">
      <c r="G49"/>
      <c r="I49"/>
    </row>
    <row r="50" spans="7:9">
      <c r="G50"/>
      <c r="I50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89"/>
  <sheetViews>
    <sheetView tabSelected="1" topLeftCell="A52" zoomScale="90" zoomScaleNormal="90" workbookViewId="0">
      <selection activeCell="J59" sqref="J59"/>
    </sheetView>
  </sheetViews>
  <sheetFormatPr defaultRowHeight="12.5"/>
  <cols>
    <col min="1" max="1" width="40.54296875" customWidth="1"/>
    <col min="2" max="2" width="11.7265625" customWidth="1"/>
    <col min="3" max="13" width="8.54296875" customWidth="1"/>
    <col min="14" max="14" width="42.54296875" style="19" customWidth="1"/>
  </cols>
  <sheetData>
    <row r="1" spans="1:14" ht="13" thickBot="1"/>
    <row r="2" spans="1:14" ht="13">
      <c r="A2" s="1" t="s">
        <v>16</v>
      </c>
      <c r="B2" s="33"/>
      <c r="C2" s="171" t="s">
        <v>44</v>
      </c>
      <c r="D2" s="249" t="s">
        <v>55</v>
      </c>
      <c r="E2" s="250"/>
      <c r="F2" s="251" t="s">
        <v>56</v>
      </c>
      <c r="G2" s="250"/>
      <c r="H2" s="144"/>
      <c r="I2" s="145"/>
      <c r="J2" s="23"/>
      <c r="K2" s="23"/>
      <c r="L2" s="23"/>
      <c r="M2" s="46"/>
      <c r="N2" s="17" t="s">
        <v>0</v>
      </c>
    </row>
    <row r="3" spans="1:14" ht="13">
      <c r="A3" s="43"/>
      <c r="B3" s="168"/>
      <c r="C3" s="172"/>
      <c r="D3" s="175" t="s">
        <v>76</v>
      </c>
      <c r="E3" s="41" t="s">
        <v>101</v>
      </c>
      <c r="F3" s="175" t="s">
        <v>76</v>
      </c>
      <c r="G3" s="41" t="s">
        <v>101</v>
      </c>
      <c r="H3" s="169"/>
      <c r="I3" s="126"/>
      <c r="J3" s="148"/>
      <c r="K3" s="148"/>
      <c r="L3" s="148"/>
      <c r="M3" s="35"/>
      <c r="N3" s="18"/>
    </row>
    <row r="4" spans="1:14" ht="13">
      <c r="A4" s="2"/>
      <c r="B4" s="41" t="s">
        <v>1</v>
      </c>
      <c r="C4" s="170"/>
      <c r="D4" s="169"/>
      <c r="E4" s="35"/>
      <c r="F4" s="169"/>
      <c r="G4" s="35"/>
      <c r="H4" s="34"/>
      <c r="I4" s="148"/>
      <c r="J4" s="148"/>
      <c r="K4" s="148"/>
      <c r="L4" s="148"/>
      <c r="M4" s="35"/>
      <c r="N4" s="18"/>
    </row>
    <row r="5" spans="1:14" ht="12.75" customHeight="1">
      <c r="A5" s="122" t="s">
        <v>40</v>
      </c>
      <c r="B5" s="123" t="s">
        <v>41</v>
      </c>
      <c r="C5" s="173"/>
      <c r="D5" s="142">
        <v>15</v>
      </c>
      <c r="E5" s="181">
        <f>$D5</f>
        <v>15</v>
      </c>
      <c r="F5" s="182"/>
      <c r="G5" s="181"/>
      <c r="H5" s="184"/>
      <c r="I5" s="205"/>
      <c r="J5" s="148"/>
      <c r="K5" s="148"/>
      <c r="L5" s="148"/>
      <c r="M5" s="35"/>
      <c r="N5" s="124" t="s">
        <v>95</v>
      </c>
    </row>
    <row r="6" spans="1:14" ht="12.75" customHeight="1">
      <c r="A6" s="122" t="s">
        <v>42</v>
      </c>
      <c r="B6" s="123" t="s">
        <v>43</v>
      </c>
      <c r="C6" s="173"/>
      <c r="D6" s="142">
        <v>10</v>
      </c>
      <c r="E6" s="181">
        <f t="shared" ref="E6:E7" si="0">$D6</f>
        <v>10</v>
      </c>
      <c r="F6" s="182"/>
      <c r="G6" s="181"/>
      <c r="H6" s="184"/>
      <c r="I6" s="205"/>
      <c r="J6" s="148"/>
      <c r="K6" s="148"/>
      <c r="L6" s="148"/>
      <c r="M6" s="35"/>
      <c r="N6" s="124" t="s">
        <v>95</v>
      </c>
    </row>
    <row r="7" spans="1:14" ht="12.75" customHeight="1">
      <c r="A7" s="122" t="s">
        <v>49</v>
      </c>
      <c r="B7" s="123"/>
      <c r="C7" s="173"/>
      <c r="D7" s="142">
        <v>52</v>
      </c>
      <c r="E7" s="181">
        <f t="shared" si="0"/>
        <v>52</v>
      </c>
      <c r="F7" s="182"/>
      <c r="G7" s="181"/>
      <c r="H7" s="184"/>
      <c r="I7" s="205"/>
      <c r="J7" s="148"/>
      <c r="K7" s="148"/>
      <c r="L7" s="148"/>
      <c r="M7" s="35"/>
      <c r="N7" s="183" t="s">
        <v>50</v>
      </c>
    </row>
    <row r="8" spans="1:14">
      <c r="A8" s="3" t="s">
        <v>99</v>
      </c>
      <c r="B8" s="37" t="s">
        <v>2</v>
      </c>
      <c r="C8" s="154"/>
      <c r="D8" s="36"/>
      <c r="E8" s="176">
        <v>-85</v>
      </c>
      <c r="F8" s="177"/>
      <c r="G8" s="150"/>
      <c r="H8" s="36"/>
      <c r="I8" s="4"/>
      <c r="J8" s="4"/>
      <c r="K8" s="4"/>
      <c r="L8" s="4"/>
      <c r="M8" s="150"/>
      <c r="N8" s="124" t="s">
        <v>96</v>
      </c>
    </row>
    <row r="9" spans="1:14">
      <c r="A9" s="3" t="s">
        <v>3</v>
      </c>
      <c r="B9" s="37" t="s">
        <v>4</v>
      </c>
      <c r="C9" s="154"/>
      <c r="D9" s="36"/>
      <c r="E9" s="150"/>
      <c r="F9" s="36"/>
      <c r="G9" s="176">
        <v>0</v>
      </c>
      <c r="H9" s="177"/>
      <c r="I9" s="10"/>
      <c r="J9" s="5"/>
      <c r="K9" s="5"/>
      <c r="L9" s="5"/>
      <c r="M9" s="45"/>
      <c r="N9" s="124" t="s">
        <v>96</v>
      </c>
    </row>
    <row r="10" spans="1:14" ht="13.5" thickBot="1">
      <c r="A10" s="129" t="s">
        <v>97</v>
      </c>
      <c r="B10" s="128"/>
      <c r="C10" s="174"/>
      <c r="D10" s="178"/>
      <c r="E10" s="42"/>
      <c r="F10" s="179"/>
      <c r="G10" s="180"/>
      <c r="H10" s="185"/>
      <c r="I10" s="206"/>
      <c r="J10" s="14"/>
      <c r="K10" s="14"/>
      <c r="L10" s="14"/>
      <c r="M10" s="52"/>
      <c r="N10" s="20"/>
    </row>
    <row r="11" spans="1:14" ht="13">
      <c r="A11" s="31"/>
      <c r="B11" s="11"/>
      <c r="C11" s="4"/>
      <c r="D11" s="4"/>
      <c r="E11" s="4"/>
      <c r="F11" s="4"/>
      <c r="G11" s="10"/>
      <c r="H11" s="10"/>
      <c r="I11" s="10"/>
      <c r="J11" s="5"/>
      <c r="K11" s="5"/>
      <c r="L11" s="5"/>
      <c r="M11" s="5"/>
      <c r="N11" s="21"/>
    </row>
    <row r="12" spans="1:14" ht="13" thickBot="1">
      <c r="A12" s="15"/>
      <c r="B12" s="4"/>
      <c r="C12" s="4"/>
      <c r="D12" s="4"/>
      <c r="E12" s="13"/>
      <c r="F12" s="4"/>
      <c r="G12" s="10"/>
      <c r="H12" s="10"/>
      <c r="I12" s="10"/>
      <c r="J12" s="5"/>
      <c r="K12" s="5"/>
      <c r="L12" s="5"/>
      <c r="M12" s="5"/>
      <c r="N12" s="21"/>
    </row>
    <row r="13" spans="1:14" ht="13">
      <c r="A13" s="1" t="s">
        <v>14</v>
      </c>
      <c r="B13" s="147"/>
      <c r="C13" s="186"/>
      <c r="D13" s="249" t="s">
        <v>55</v>
      </c>
      <c r="E13" s="250"/>
      <c r="F13" s="251" t="s">
        <v>56</v>
      </c>
      <c r="G13" s="250"/>
      <c r="H13" s="144"/>
      <c r="I13" s="145"/>
      <c r="J13" s="12"/>
      <c r="K13" s="12"/>
      <c r="L13" s="12"/>
      <c r="M13" s="44"/>
      <c r="N13" s="192"/>
    </row>
    <row r="14" spans="1:14" ht="13">
      <c r="A14" s="43"/>
      <c r="B14" s="150"/>
      <c r="C14" s="154"/>
      <c r="D14" s="175" t="s">
        <v>76</v>
      </c>
      <c r="E14" s="41" t="s">
        <v>100</v>
      </c>
      <c r="F14" s="175" t="s">
        <v>76</v>
      </c>
      <c r="G14" s="41" t="s">
        <v>100</v>
      </c>
      <c r="H14" s="34"/>
      <c r="I14" s="148"/>
      <c r="J14" s="5"/>
      <c r="K14" s="5"/>
      <c r="L14" s="5"/>
      <c r="M14" s="45"/>
      <c r="N14" s="193"/>
    </row>
    <row r="15" spans="1:14">
      <c r="A15" s="3" t="s">
        <v>6</v>
      </c>
      <c r="B15" s="150" t="s">
        <v>47</v>
      </c>
      <c r="C15" s="154"/>
      <c r="D15" s="36"/>
      <c r="E15" s="38">
        <f>(10^12)*(10^-3)*10^(E8/10)*E5/15</f>
        <v>3.1622776601683777</v>
      </c>
      <c r="F15" s="40"/>
      <c r="G15" s="38">
        <f>(10^12)*(10^-3)*E5/15*10^((E8+G9)/10)</f>
        <v>3.1622776601683777</v>
      </c>
      <c r="H15" s="40"/>
      <c r="I15" s="7"/>
      <c r="J15" s="7"/>
      <c r="K15" s="7"/>
      <c r="L15" s="7"/>
      <c r="M15" s="38"/>
      <c r="N15" s="194" t="s">
        <v>38</v>
      </c>
    </row>
    <row r="16" spans="1:14">
      <c r="A16" s="25" t="s">
        <v>52</v>
      </c>
      <c r="B16" s="150" t="s">
        <v>4</v>
      </c>
      <c r="C16" s="154"/>
      <c r="D16" s="36"/>
      <c r="E16" s="150" t="s">
        <v>7</v>
      </c>
      <c r="F16" s="36"/>
      <c r="G16" s="39">
        <f>10*LOG(G15/(E15))</f>
        <v>0</v>
      </c>
      <c r="H16" s="190"/>
      <c r="I16" s="28"/>
      <c r="J16" s="8"/>
      <c r="K16" s="8"/>
      <c r="L16" s="8"/>
      <c r="M16" s="53"/>
      <c r="N16" s="193" t="s">
        <v>53</v>
      </c>
    </row>
    <row r="17" spans="1:14">
      <c r="A17" s="141" t="s">
        <v>63</v>
      </c>
      <c r="B17" s="150" t="s">
        <v>46</v>
      </c>
      <c r="C17" s="154"/>
      <c r="D17" s="36"/>
      <c r="E17" s="150" t="s">
        <v>7</v>
      </c>
      <c r="F17" s="36"/>
      <c r="G17" s="39">
        <f>E8+G9+10*LOG(E5/15)</f>
        <v>-85</v>
      </c>
      <c r="H17" s="190"/>
      <c r="I17" s="28"/>
      <c r="J17" s="6"/>
      <c r="K17" s="6"/>
      <c r="L17" s="6"/>
      <c r="M17" s="54"/>
      <c r="N17" s="193" t="s">
        <v>70</v>
      </c>
    </row>
    <row r="18" spans="1:14" ht="13" thickBot="1">
      <c r="A18" s="27" t="s">
        <v>31</v>
      </c>
      <c r="B18" s="42" t="s">
        <v>48</v>
      </c>
      <c r="C18" s="187"/>
      <c r="D18" s="179"/>
      <c r="E18" s="188">
        <f>10*LOG((E15+G15)*10^-9)+10*LOG(D7*12)</f>
        <v>-54.037854146535949</v>
      </c>
      <c r="F18" s="51"/>
      <c r="G18" s="189" t="s">
        <v>7</v>
      </c>
      <c r="H18" s="191"/>
      <c r="I18" s="207"/>
      <c r="J18" s="13"/>
      <c r="K18" s="13"/>
      <c r="L18" s="13"/>
      <c r="M18" s="42"/>
      <c r="N18" s="244" t="s">
        <v>32</v>
      </c>
    </row>
    <row r="19" spans="1:14">
      <c r="A19" s="15"/>
      <c r="B19" s="4"/>
      <c r="C19" s="4"/>
      <c r="D19" s="4"/>
      <c r="E19" s="4"/>
      <c r="F19" s="4"/>
      <c r="G19" s="28"/>
      <c r="H19" s="28"/>
      <c r="I19" s="28"/>
      <c r="J19" s="4"/>
      <c r="K19" s="4"/>
      <c r="L19" s="4"/>
      <c r="M19" s="4"/>
      <c r="N19" s="16"/>
    </row>
    <row r="20" spans="1:14" ht="13.5" thickBot="1">
      <c r="B20" s="4"/>
      <c r="C20" s="4"/>
      <c r="D20" s="4"/>
      <c r="E20" s="4"/>
      <c r="F20" s="4"/>
      <c r="G20" s="9"/>
      <c r="H20" s="9"/>
      <c r="I20" s="9"/>
      <c r="J20" s="4"/>
      <c r="K20" s="4"/>
      <c r="L20" s="4"/>
      <c r="M20" s="4"/>
      <c r="N20" s="16"/>
    </row>
    <row r="21" spans="1:14" s="55" customFormat="1" ht="13">
      <c r="A21" s="1" t="s">
        <v>15</v>
      </c>
      <c r="B21" s="58"/>
      <c r="C21" s="59"/>
      <c r="D21" s="249" t="s">
        <v>55</v>
      </c>
      <c r="E21" s="250"/>
      <c r="F21" s="251" t="s">
        <v>56</v>
      </c>
      <c r="G21" s="250"/>
      <c r="H21" s="251" t="s">
        <v>73</v>
      </c>
      <c r="I21" s="250"/>
      <c r="J21" s="60"/>
      <c r="K21" s="61"/>
      <c r="L21" s="61"/>
      <c r="M21" s="82"/>
      <c r="N21" s="83" t="s">
        <v>0</v>
      </c>
    </row>
    <row r="22" spans="1:14" s="55" customFormat="1" ht="13">
      <c r="A22" s="2"/>
      <c r="B22" s="54"/>
      <c r="C22" s="6"/>
      <c r="D22" s="175" t="s">
        <v>76</v>
      </c>
      <c r="E22" s="41" t="s">
        <v>100</v>
      </c>
      <c r="F22" s="175" t="s">
        <v>76</v>
      </c>
      <c r="G22" s="41" t="s">
        <v>100</v>
      </c>
      <c r="H22" s="175" t="s">
        <v>76</v>
      </c>
      <c r="I22" s="41" t="s">
        <v>100</v>
      </c>
      <c r="J22" s="84"/>
      <c r="K22" s="85"/>
      <c r="L22" s="85"/>
      <c r="M22" s="86"/>
      <c r="N22" s="87"/>
    </row>
    <row r="23" spans="1:14" s="55" customFormat="1" ht="13">
      <c r="A23" s="200" t="s">
        <v>33</v>
      </c>
      <c r="B23" s="89" t="s">
        <v>9</v>
      </c>
      <c r="C23" s="127"/>
      <c r="D23" s="195"/>
      <c r="E23" s="196">
        <v>1.5</v>
      </c>
      <c r="F23" s="90"/>
      <c r="G23" s="54"/>
      <c r="H23" s="162"/>
      <c r="I23" s="54"/>
      <c r="J23" s="84"/>
      <c r="K23" s="85"/>
      <c r="L23" s="85"/>
      <c r="M23" s="86"/>
      <c r="N23" s="87"/>
    </row>
    <row r="24" spans="1:14" s="55" customFormat="1" ht="15.5">
      <c r="A24" s="201" t="s">
        <v>77</v>
      </c>
      <c r="B24" s="89" t="s">
        <v>9</v>
      </c>
      <c r="C24" s="127"/>
      <c r="D24" s="195"/>
      <c r="E24" s="196">
        <v>1.5</v>
      </c>
      <c r="F24" s="90"/>
      <c r="G24" s="54"/>
      <c r="H24" s="162"/>
      <c r="I24" s="54"/>
      <c r="J24" s="84"/>
      <c r="K24" s="85"/>
      <c r="L24" s="85"/>
      <c r="M24" s="86"/>
      <c r="N24" s="87"/>
    </row>
    <row r="25" spans="1:14" s="55" customFormat="1" ht="13">
      <c r="A25" s="202" t="s">
        <v>78</v>
      </c>
      <c r="B25" s="89" t="s">
        <v>9</v>
      </c>
      <c r="C25" s="127"/>
      <c r="D25" s="195"/>
      <c r="E25" s="197"/>
      <c r="F25" s="90"/>
      <c r="G25" s="203">
        <v>0.3</v>
      </c>
      <c r="H25" s="162"/>
      <c r="I25" s="54"/>
      <c r="J25" s="84"/>
      <c r="K25" s="85"/>
      <c r="L25" s="85"/>
      <c r="M25" s="86"/>
      <c r="N25" s="87"/>
    </row>
    <row r="26" spans="1:14" s="55" customFormat="1" ht="15.5">
      <c r="A26" s="201" t="s">
        <v>79</v>
      </c>
      <c r="B26" s="89" t="s">
        <v>9</v>
      </c>
      <c r="C26" s="127"/>
      <c r="D26" s="195"/>
      <c r="E26" s="197"/>
      <c r="F26" s="90"/>
      <c r="G26" s="203">
        <v>0.3</v>
      </c>
      <c r="H26" s="162"/>
      <c r="I26" s="54"/>
      <c r="J26" s="84"/>
      <c r="K26" s="85"/>
      <c r="L26" s="85"/>
      <c r="M26" s="86"/>
      <c r="N26" s="87"/>
    </row>
    <row r="27" spans="1:14" s="55" customFormat="1" ht="13" thickBot="1">
      <c r="A27" s="163" t="s">
        <v>74</v>
      </c>
      <c r="B27" s="89" t="s">
        <v>9</v>
      </c>
      <c r="C27" s="127"/>
      <c r="D27" s="198"/>
      <c r="E27" s="199"/>
      <c r="F27" s="204"/>
      <c r="G27" s="199"/>
      <c r="H27" s="211"/>
      <c r="I27" s="210">
        <v>8</v>
      </c>
      <c r="J27" s="84"/>
      <c r="K27" s="85"/>
      <c r="L27" s="85"/>
      <c r="M27" s="86"/>
      <c r="N27" s="164" t="s">
        <v>89</v>
      </c>
    </row>
    <row r="28" spans="1:14" s="55" customFormat="1">
      <c r="A28" s="63"/>
      <c r="B28" s="64"/>
      <c r="C28" s="64"/>
      <c r="D28" s="64"/>
      <c r="E28" s="65"/>
      <c r="F28" s="65"/>
      <c r="G28" s="65"/>
      <c r="H28" s="65"/>
      <c r="I28" s="65"/>
      <c r="J28" s="65"/>
      <c r="K28" s="65"/>
      <c r="L28" s="65"/>
      <c r="M28" s="65"/>
      <c r="N28" s="66"/>
    </row>
    <row r="29" spans="1:14" s="55" customFormat="1" ht="13" thickBot="1">
      <c r="B29" s="67"/>
      <c r="C29" s="67"/>
      <c r="D29" s="67"/>
      <c r="E29" s="67"/>
      <c r="F29" s="67"/>
      <c r="G29" s="67"/>
      <c r="H29" s="67"/>
      <c r="I29" s="67"/>
      <c r="J29" s="68"/>
      <c r="K29" s="68"/>
      <c r="L29" s="68"/>
      <c r="M29" s="68"/>
      <c r="N29" s="69"/>
    </row>
    <row r="30" spans="1:14" s="55" customFormat="1" ht="13">
      <c r="A30" s="1" t="s">
        <v>17</v>
      </c>
      <c r="B30" s="58"/>
      <c r="C30" s="130"/>
      <c r="D30" s="249" t="s">
        <v>55</v>
      </c>
      <c r="E30" s="250"/>
      <c r="F30" s="251" t="s">
        <v>56</v>
      </c>
      <c r="G30" s="250"/>
      <c r="H30" s="251" t="s">
        <v>73</v>
      </c>
      <c r="I30" s="250"/>
      <c r="J30" s="251" t="s">
        <v>29</v>
      </c>
      <c r="K30" s="250"/>
      <c r="L30" s="237"/>
      <c r="M30" s="155"/>
      <c r="N30" s="17" t="s">
        <v>0</v>
      </c>
    </row>
    <row r="31" spans="1:14" s="55" customFormat="1" ht="13">
      <c r="A31" s="43"/>
      <c r="B31" s="54"/>
      <c r="C31" s="131"/>
      <c r="D31" s="175" t="s">
        <v>76</v>
      </c>
      <c r="E31" s="41" t="s">
        <v>100</v>
      </c>
      <c r="F31" s="175" t="s">
        <v>76</v>
      </c>
      <c r="G31" s="41" t="s">
        <v>100</v>
      </c>
      <c r="H31" s="175" t="s">
        <v>76</v>
      </c>
      <c r="I31" s="41" t="s">
        <v>100</v>
      </c>
      <c r="J31" s="175" t="s">
        <v>76</v>
      </c>
      <c r="K31" s="41" t="s">
        <v>100</v>
      </c>
      <c r="L31" s="169"/>
      <c r="M31" s="54"/>
      <c r="N31" s="18"/>
    </row>
    <row r="32" spans="1:14" s="55" customFormat="1" ht="13">
      <c r="A32" s="43"/>
      <c r="B32" s="54"/>
      <c r="C32" s="131"/>
      <c r="D32" s="175"/>
      <c r="E32" s="41"/>
      <c r="F32" s="175"/>
      <c r="G32" s="41"/>
      <c r="H32" s="175"/>
      <c r="I32" s="41"/>
      <c r="J32" s="175"/>
      <c r="K32" s="41"/>
      <c r="L32" s="169"/>
      <c r="M32" s="54"/>
      <c r="N32" s="18"/>
    </row>
    <row r="33" spans="1:14" s="55" customFormat="1">
      <c r="A33" s="116" t="s">
        <v>81</v>
      </c>
      <c r="B33" s="102" t="s">
        <v>8</v>
      </c>
      <c r="C33" s="132"/>
      <c r="D33" s="166"/>
      <c r="E33" s="95">
        <v>0</v>
      </c>
      <c r="F33" s="92"/>
      <c r="G33" s="95">
        <v>1</v>
      </c>
      <c r="H33" s="92"/>
      <c r="I33" s="95"/>
      <c r="J33" s="92"/>
      <c r="K33" s="95"/>
      <c r="L33" s="92"/>
      <c r="M33" s="95"/>
      <c r="N33" s="104" t="s">
        <v>21</v>
      </c>
    </row>
    <row r="34" spans="1:14" s="55" customFormat="1" ht="13">
      <c r="A34" s="117" t="s">
        <v>80</v>
      </c>
      <c r="B34" s="102" t="s">
        <v>4</v>
      </c>
      <c r="C34" s="132"/>
      <c r="D34" s="166"/>
      <c r="E34" s="214">
        <f>E24*E33</f>
        <v>0</v>
      </c>
      <c r="F34" s="143"/>
      <c r="G34" s="214">
        <f>G26*G33</f>
        <v>0.3</v>
      </c>
      <c r="H34" s="143"/>
      <c r="I34" s="214"/>
      <c r="J34" s="92"/>
      <c r="K34" s="212">
        <f>SQRT(SUMSQ(E34,G34))</f>
        <v>0.3</v>
      </c>
      <c r="L34" s="238"/>
      <c r="M34" s="96"/>
      <c r="N34" s="105" t="s">
        <v>54</v>
      </c>
    </row>
    <row r="35" spans="1:14" s="55" customFormat="1" ht="13">
      <c r="A35" s="97"/>
      <c r="B35" s="86"/>
      <c r="C35" s="133"/>
      <c r="D35" s="84"/>
      <c r="E35" s="99"/>
      <c r="F35" s="98"/>
      <c r="G35" s="99"/>
      <c r="H35" s="98"/>
      <c r="I35" s="99"/>
      <c r="J35" s="216"/>
      <c r="K35" s="100"/>
      <c r="L35" s="216"/>
      <c r="M35" s="100"/>
      <c r="N35" s="105"/>
    </row>
    <row r="36" spans="1:14" s="55" customFormat="1" ht="13">
      <c r="A36" s="88"/>
      <c r="B36" s="86"/>
      <c r="C36" s="133"/>
      <c r="D36" s="84"/>
      <c r="E36" s="99"/>
      <c r="F36" s="98"/>
      <c r="G36" s="99"/>
      <c r="H36" s="98"/>
      <c r="I36" s="99"/>
      <c r="J36" s="34"/>
      <c r="K36" s="35"/>
      <c r="L36" s="34"/>
      <c r="M36" s="99"/>
      <c r="N36" s="105"/>
    </row>
    <row r="37" spans="1:14" s="55" customFormat="1">
      <c r="A37" s="116" t="s">
        <v>64</v>
      </c>
      <c r="B37" s="102" t="s">
        <v>8</v>
      </c>
      <c r="C37" s="132"/>
      <c r="D37" s="166"/>
      <c r="E37" s="95">
        <v>1</v>
      </c>
      <c r="F37" s="92"/>
      <c r="G37" s="95">
        <v>1</v>
      </c>
      <c r="H37" s="92"/>
      <c r="I37" s="95"/>
      <c r="J37" s="92"/>
      <c r="K37" s="95"/>
      <c r="L37" s="92"/>
      <c r="M37" s="95"/>
      <c r="N37" s="104" t="s">
        <v>22</v>
      </c>
    </row>
    <row r="38" spans="1:14" s="55" customFormat="1" ht="13">
      <c r="A38" s="117" t="s">
        <v>65</v>
      </c>
      <c r="B38" s="102" t="s">
        <v>4</v>
      </c>
      <c r="C38" s="132"/>
      <c r="D38" s="166"/>
      <c r="E38" s="95">
        <f>E$24*E37</f>
        <v>1.5</v>
      </c>
      <c r="F38" s="92"/>
      <c r="G38" s="214">
        <f>G$26*G37</f>
        <v>0.3</v>
      </c>
      <c r="H38" s="143"/>
      <c r="I38" s="214"/>
      <c r="J38" s="92"/>
      <c r="K38" s="212">
        <f>SQRT(SUMSQ(E38,G38))</f>
        <v>1.5297058540778354</v>
      </c>
      <c r="L38" s="238"/>
      <c r="M38" s="96"/>
      <c r="N38" s="125" t="s">
        <v>66</v>
      </c>
    </row>
    <row r="39" spans="1:14" s="55" customFormat="1" ht="13">
      <c r="A39" s="97"/>
      <c r="B39" s="86"/>
      <c r="C39" s="133"/>
      <c r="D39" s="84"/>
      <c r="E39" s="99"/>
      <c r="F39" s="98"/>
      <c r="G39" s="99"/>
      <c r="H39" s="98"/>
      <c r="I39" s="99"/>
      <c r="J39" s="216"/>
      <c r="K39" s="100"/>
      <c r="L39" s="216"/>
      <c r="M39" s="100"/>
      <c r="N39" s="105"/>
    </row>
    <row r="40" spans="1:14" s="55" customFormat="1" ht="13">
      <c r="A40" s="118"/>
      <c r="B40" s="72"/>
      <c r="C40" s="134"/>
      <c r="D40" s="62"/>
      <c r="E40" s="72"/>
      <c r="F40" s="62"/>
      <c r="G40" s="72"/>
      <c r="H40" s="62"/>
      <c r="I40" s="72"/>
      <c r="J40" s="34"/>
      <c r="K40" s="35"/>
      <c r="L40" s="34"/>
      <c r="M40" s="72"/>
      <c r="N40" s="101"/>
    </row>
    <row r="41" spans="1:14" s="55" customFormat="1">
      <c r="A41" s="116" t="s">
        <v>58</v>
      </c>
      <c r="B41" s="102" t="s">
        <v>8</v>
      </c>
      <c r="C41" s="132"/>
      <c r="D41" s="166"/>
      <c r="E41" s="95">
        <v>1</v>
      </c>
      <c r="F41" s="92"/>
      <c r="G41" s="95">
        <f>G15/(E15+G15)</f>
        <v>0.5</v>
      </c>
      <c r="H41" s="92"/>
      <c r="I41" s="95"/>
      <c r="J41" s="92"/>
      <c r="K41" s="95"/>
      <c r="L41" s="92"/>
      <c r="M41" s="95"/>
      <c r="N41" s="104" t="s">
        <v>21</v>
      </c>
    </row>
    <row r="42" spans="1:14" s="55" customFormat="1" ht="13">
      <c r="A42" s="117" t="s">
        <v>59</v>
      </c>
      <c r="B42" s="102" t="s">
        <v>4</v>
      </c>
      <c r="C42" s="132"/>
      <c r="D42" s="166"/>
      <c r="E42" s="95">
        <f>E$23*E41</f>
        <v>1.5</v>
      </c>
      <c r="F42" s="92"/>
      <c r="G42" s="95">
        <f>G$25*G41</f>
        <v>0.15</v>
      </c>
      <c r="H42" s="92"/>
      <c r="I42" s="95"/>
      <c r="J42" s="92"/>
      <c r="K42" s="212">
        <f>SQRT(SUMSQ(E42,G42))</f>
        <v>1.5074813431681335</v>
      </c>
      <c r="L42" s="238"/>
      <c r="M42" s="96"/>
      <c r="N42" s="105" t="s">
        <v>34</v>
      </c>
    </row>
    <row r="43" spans="1:14" s="55" customFormat="1" ht="13">
      <c r="A43" s="97"/>
      <c r="B43" s="86"/>
      <c r="C43" s="133"/>
      <c r="D43" s="84"/>
      <c r="E43" s="99"/>
      <c r="F43" s="98"/>
      <c r="G43" s="99"/>
      <c r="H43" s="98"/>
      <c r="I43" s="99"/>
      <c r="J43" s="216"/>
      <c r="K43" s="100"/>
      <c r="L43" s="216"/>
      <c r="M43" s="100"/>
      <c r="N43" s="105"/>
    </row>
    <row r="44" spans="1:14" s="55" customFormat="1" ht="13.5" thickBot="1">
      <c r="A44" s="73"/>
      <c r="B44" s="103"/>
      <c r="C44" s="135"/>
      <c r="D44" s="167"/>
      <c r="E44" s="215"/>
      <c r="F44" s="74"/>
      <c r="G44" s="215"/>
      <c r="H44" s="74"/>
      <c r="I44" s="215"/>
      <c r="J44" s="217"/>
      <c r="K44" s="75"/>
      <c r="L44" s="217"/>
      <c r="M44" s="75"/>
      <c r="N44" s="76"/>
    </row>
    <row r="45" spans="1:14" s="55" customFormat="1" ht="13">
      <c r="A45" s="77"/>
      <c r="B45" s="57"/>
      <c r="C45" s="57"/>
      <c r="D45" s="57"/>
      <c r="E45" s="70"/>
      <c r="F45" s="70"/>
      <c r="G45" s="70"/>
      <c r="H45" s="70"/>
      <c r="I45" s="70"/>
      <c r="J45" s="71"/>
      <c r="K45" s="71"/>
      <c r="L45" s="71"/>
      <c r="M45" s="71"/>
      <c r="N45" s="78"/>
    </row>
    <row r="46" spans="1:14" s="55" customFormat="1" ht="13" thickBot="1">
      <c r="N46" s="79"/>
    </row>
    <row r="47" spans="1:14" s="55" customFormat="1" ht="13">
      <c r="A47" s="1" t="s">
        <v>18</v>
      </c>
      <c r="B47" s="152"/>
      <c r="C47" s="165"/>
      <c r="D47" s="151"/>
      <c r="E47" s="151"/>
      <c r="F47" s="151"/>
      <c r="G47" s="151"/>
      <c r="H47" s="151"/>
      <c r="I47" s="151"/>
      <c r="J47" s="61"/>
      <c r="K47" s="61"/>
      <c r="L47" s="61"/>
      <c r="M47" s="61"/>
      <c r="N47" s="83" t="s">
        <v>0</v>
      </c>
    </row>
    <row r="48" spans="1:14" s="55" customFormat="1" ht="13.5" thickBot="1">
      <c r="A48" s="163" t="s">
        <v>98</v>
      </c>
      <c r="B48" s="111"/>
      <c r="C48" s="225"/>
      <c r="D48" s="110"/>
      <c r="E48" s="110"/>
      <c r="F48" s="110"/>
      <c r="G48" s="110"/>
      <c r="H48" s="110"/>
      <c r="I48" s="110"/>
      <c r="J48" s="106"/>
      <c r="K48" s="106"/>
      <c r="L48" s="106"/>
      <c r="M48" s="106"/>
      <c r="N48" s="248"/>
    </row>
    <row r="49" spans="1:14" s="55" customFormat="1">
      <c r="N49" s="79"/>
    </row>
    <row r="50" spans="1:14" s="55" customFormat="1" ht="13" thickBot="1">
      <c r="N50" s="79"/>
    </row>
    <row r="51" spans="1:14" s="55" customFormat="1" ht="13">
      <c r="A51" s="1" t="s">
        <v>19</v>
      </c>
      <c r="B51" s="93"/>
      <c r="C51" s="171" t="s">
        <v>44</v>
      </c>
      <c r="D51" s="249" t="s">
        <v>55</v>
      </c>
      <c r="E51" s="250"/>
      <c r="F51" s="251" t="s">
        <v>56</v>
      </c>
      <c r="G51" s="250"/>
      <c r="H51" s="144"/>
      <c r="I51" s="145"/>
      <c r="J51" s="23"/>
      <c r="K51" s="23"/>
      <c r="L51" s="23"/>
      <c r="M51" s="46"/>
      <c r="N51" s="83" t="s">
        <v>0</v>
      </c>
    </row>
    <row r="52" spans="1:14" s="55" customFormat="1" ht="13">
      <c r="A52" s="2"/>
      <c r="B52" s="41"/>
      <c r="C52" s="172"/>
      <c r="D52" s="175" t="s">
        <v>76</v>
      </c>
      <c r="E52" s="41" t="s">
        <v>100</v>
      </c>
      <c r="F52" s="175" t="s">
        <v>76</v>
      </c>
      <c r="G52" s="41" t="s">
        <v>100</v>
      </c>
      <c r="H52" s="34"/>
      <c r="I52" s="148"/>
      <c r="J52" s="148"/>
      <c r="K52" s="148"/>
      <c r="L52" s="148"/>
      <c r="M52" s="35"/>
      <c r="N52" s="87"/>
    </row>
    <row r="53" spans="1:14" s="55" customFormat="1">
      <c r="A53" s="2" t="s">
        <v>5</v>
      </c>
      <c r="B53" s="54" t="s">
        <v>2</v>
      </c>
      <c r="C53" s="131"/>
      <c r="D53" s="162"/>
      <c r="E53" s="224">
        <f>E8</f>
        <v>-85</v>
      </c>
      <c r="F53" s="94"/>
      <c r="G53" s="224"/>
      <c r="H53" s="94"/>
      <c r="I53" s="208"/>
      <c r="J53" s="6"/>
      <c r="K53" s="6"/>
      <c r="L53" s="6"/>
      <c r="M53" s="54"/>
      <c r="N53" s="235"/>
    </row>
    <row r="54" spans="1:14" s="55" customFormat="1">
      <c r="A54" s="2" t="s">
        <v>3</v>
      </c>
      <c r="B54" s="54" t="s">
        <v>4</v>
      </c>
      <c r="C54" s="131"/>
      <c r="D54" s="162"/>
      <c r="E54" s="224"/>
      <c r="F54" s="94"/>
      <c r="G54" s="224">
        <f>G9</f>
        <v>0</v>
      </c>
      <c r="H54" s="94"/>
      <c r="I54" s="208"/>
      <c r="J54" s="85"/>
      <c r="K54" s="85"/>
      <c r="L54" s="85"/>
      <c r="M54" s="86"/>
      <c r="N54" s="235"/>
    </row>
    <row r="55" spans="1:14" s="55" customFormat="1">
      <c r="A55" s="2" t="s">
        <v>13</v>
      </c>
      <c r="B55" s="54" t="s">
        <v>4</v>
      </c>
      <c r="C55" s="131"/>
      <c r="D55" s="94"/>
      <c r="E55" s="221">
        <v>-3.6</v>
      </c>
      <c r="F55" s="94"/>
      <c r="G55" s="227">
        <v>0</v>
      </c>
      <c r="H55" s="94"/>
      <c r="I55" s="208"/>
      <c r="J55" s="85"/>
      <c r="K55" s="85"/>
      <c r="L55" s="85"/>
      <c r="M55" s="86"/>
      <c r="N55" s="236" t="s">
        <v>11</v>
      </c>
    </row>
    <row r="56" spans="1:14" s="55" customFormat="1" ht="13">
      <c r="A56" s="88" t="s">
        <v>12</v>
      </c>
      <c r="B56" s="54" t="s">
        <v>4</v>
      </c>
      <c r="C56" s="156"/>
      <c r="D56" s="218"/>
      <c r="E56" s="222">
        <f>E53+E55</f>
        <v>-88.6</v>
      </c>
      <c r="F56" s="218"/>
      <c r="G56" s="222">
        <f>G54+G55</f>
        <v>0</v>
      </c>
      <c r="H56" s="218"/>
      <c r="I56" s="209"/>
      <c r="J56" s="85"/>
      <c r="K56" s="85"/>
      <c r="L56" s="85"/>
      <c r="M56" s="86"/>
      <c r="N56" s="236" t="s">
        <v>23</v>
      </c>
    </row>
    <row r="57" spans="1:14" s="55" customFormat="1">
      <c r="A57" s="2"/>
      <c r="B57" s="54"/>
      <c r="C57" s="131"/>
      <c r="D57" s="162"/>
      <c r="E57" s="54"/>
      <c r="F57" s="162"/>
      <c r="G57" s="224"/>
      <c r="H57" s="94"/>
      <c r="I57" s="208"/>
      <c r="J57" s="85"/>
      <c r="K57" s="85"/>
      <c r="L57" s="85"/>
      <c r="M57" s="86"/>
      <c r="N57" s="236"/>
    </row>
    <row r="58" spans="1:14" s="55" customFormat="1" ht="13">
      <c r="A58" s="107" t="s">
        <v>10</v>
      </c>
      <c r="B58" s="54"/>
      <c r="C58" s="131"/>
      <c r="D58" s="162"/>
      <c r="E58" s="54"/>
      <c r="F58" s="162"/>
      <c r="G58" s="224"/>
      <c r="H58" s="94"/>
      <c r="I58" s="208"/>
      <c r="J58" s="85"/>
      <c r="K58" s="85"/>
      <c r="L58" s="85"/>
      <c r="M58" s="86"/>
      <c r="N58" s="236"/>
    </row>
    <row r="59" spans="1:14" s="55" customFormat="1">
      <c r="A59" s="2" t="s">
        <v>6</v>
      </c>
      <c r="B59" s="123" t="s">
        <v>47</v>
      </c>
      <c r="C59" s="131"/>
      <c r="D59" s="162"/>
      <c r="E59" s="109">
        <f>(10^12)*(10^-3)*E5/15*10^(E56/10)</f>
        <v>1.3803842646028841</v>
      </c>
      <c r="F59" s="219"/>
      <c r="G59" s="109">
        <f>(10^12)*(10^-3)*E5/15*10^((E56+G56)/10)</f>
        <v>1.3803842646028841</v>
      </c>
      <c r="H59" s="219"/>
      <c r="I59" s="108"/>
      <c r="J59" s="108"/>
      <c r="K59" s="108"/>
      <c r="L59" s="108"/>
      <c r="M59" s="109"/>
      <c r="N59" s="236"/>
    </row>
    <row r="60" spans="1:14" s="55" customFormat="1" ht="13">
      <c r="A60" s="26" t="s">
        <v>52</v>
      </c>
      <c r="B60" s="54" t="s">
        <v>4</v>
      </c>
      <c r="C60" s="131"/>
      <c r="D60" s="162"/>
      <c r="E60" s="54" t="s">
        <v>7</v>
      </c>
      <c r="F60" s="162"/>
      <c r="G60" s="228">
        <f>10*LOG(G59/(E59))</f>
        <v>0</v>
      </c>
      <c r="H60" s="220"/>
      <c r="I60" s="9"/>
      <c r="J60" s="28"/>
      <c r="K60" s="28"/>
      <c r="L60" s="28"/>
      <c r="M60" s="39"/>
      <c r="N60" s="235" t="str">
        <f>N16</f>
        <v>For SSB Es/Iot range check</v>
      </c>
    </row>
    <row r="61" spans="1:14" s="55" customFormat="1" ht="13">
      <c r="A61" s="141" t="s">
        <v>63</v>
      </c>
      <c r="B61" s="123" t="s">
        <v>46</v>
      </c>
      <c r="C61" s="131"/>
      <c r="D61" s="162"/>
      <c r="E61" s="54" t="s">
        <v>7</v>
      </c>
      <c r="F61" s="162"/>
      <c r="G61" s="228">
        <f>E56+G56+10*LOG(E5/15)</f>
        <v>-88.6</v>
      </c>
      <c r="H61" s="220"/>
      <c r="I61" s="9"/>
      <c r="J61" s="6"/>
      <c r="K61" s="6"/>
      <c r="L61" s="6"/>
      <c r="M61" s="54"/>
      <c r="N61" s="236" t="str">
        <f>N17</f>
        <v>For SSB_RP level range check</v>
      </c>
    </row>
    <row r="62" spans="1:14" s="55" customFormat="1" ht="13.5" thickBot="1">
      <c r="A62" s="245" t="s">
        <v>31</v>
      </c>
      <c r="B62" s="246" t="s">
        <v>51</v>
      </c>
      <c r="C62" s="223"/>
      <c r="D62" s="225"/>
      <c r="E62" s="226">
        <f>10*LOG((E59+G59)*10^-9)+10*LOG(E7*12)</f>
        <v>-57.637854146535943</v>
      </c>
      <c r="F62" s="229"/>
      <c r="G62" s="189" t="s">
        <v>7</v>
      </c>
      <c r="H62" s="191"/>
      <c r="I62" s="207"/>
      <c r="J62" s="110"/>
      <c r="K62" s="110"/>
      <c r="L62" s="110"/>
      <c r="M62" s="111"/>
      <c r="N62" s="247" t="str">
        <f>N18</f>
        <v>For Io level range check</v>
      </c>
    </row>
    <row r="63" spans="1:14" s="55" customFormat="1" ht="13">
      <c r="A63" s="81"/>
      <c r="B63" s="56"/>
      <c r="C63" s="56"/>
      <c r="D63" s="56"/>
      <c r="E63" s="56"/>
      <c r="F63" s="56"/>
      <c r="G63" s="80"/>
      <c r="H63" s="80"/>
      <c r="I63" s="80"/>
      <c r="J63" s="56"/>
      <c r="K63" s="56"/>
      <c r="L63" s="56"/>
      <c r="M63" s="56"/>
      <c r="N63" s="78"/>
    </row>
    <row r="64" spans="1:14" s="55" customFormat="1" ht="13" thickBot="1">
      <c r="N64" s="79"/>
    </row>
    <row r="65" spans="1:14" s="55" customFormat="1" ht="13">
      <c r="A65" s="1" t="s">
        <v>20</v>
      </c>
      <c r="B65" s="58"/>
      <c r="C65" s="58"/>
      <c r="D65" s="249" t="s">
        <v>55</v>
      </c>
      <c r="E65" s="250"/>
      <c r="F65" s="251" t="s">
        <v>56</v>
      </c>
      <c r="G65" s="250"/>
      <c r="H65" s="144"/>
      <c r="I65" s="93"/>
      <c r="J65" s="251" t="s">
        <v>29</v>
      </c>
      <c r="K65" s="250"/>
      <c r="L65" s="251" t="s">
        <v>45</v>
      </c>
      <c r="M65" s="252"/>
      <c r="N65" s="239" t="s">
        <v>85</v>
      </c>
    </row>
    <row r="66" spans="1:14" s="55" customFormat="1" ht="13">
      <c r="A66" s="88"/>
      <c r="B66" s="86"/>
      <c r="C66" s="86"/>
      <c r="D66" s="175" t="s">
        <v>76</v>
      </c>
      <c r="E66" s="41" t="s">
        <v>100</v>
      </c>
      <c r="F66" s="175" t="s">
        <v>76</v>
      </c>
      <c r="G66" s="41" t="s">
        <v>100</v>
      </c>
      <c r="H66" s="94"/>
      <c r="I66" s="224"/>
      <c r="J66" s="175" t="s">
        <v>76</v>
      </c>
      <c r="K66" s="41" t="s">
        <v>100</v>
      </c>
      <c r="L66" s="175" t="s">
        <v>76</v>
      </c>
      <c r="M66" s="41" t="s">
        <v>100</v>
      </c>
      <c r="N66" s="137"/>
    </row>
    <row r="67" spans="1:14" s="55" customFormat="1" ht="13">
      <c r="A67" s="88"/>
      <c r="B67" s="86"/>
      <c r="C67" s="86"/>
      <c r="D67" s="175"/>
      <c r="E67" s="41"/>
      <c r="F67" s="175"/>
      <c r="G67" s="41"/>
      <c r="H67" s="94"/>
      <c r="I67" s="224"/>
      <c r="J67" s="98"/>
      <c r="K67" s="99"/>
      <c r="L67" s="98"/>
      <c r="M67" s="157"/>
      <c r="N67" s="137"/>
    </row>
    <row r="68" spans="1:14" s="55" customFormat="1">
      <c r="A68" s="116" t="s">
        <v>82</v>
      </c>
      <c r="B68" s="102" t="s">
        <v>4</v>
      </c>
      <c r="C68" s="102"/>
      <c r="D68" s="166"/>
      <c r="E68" s="232"/>
      <c r="F68" s="112"/>
      <c r="G68" s="233">
        <f>G69-K69</f>
        <v>-0.3</v>
      </c>
      <c r="H68" s="112"/>
      <c r="I68" s="232"/>
      <c r="J68" s="112"/>
      <c r="K68" s="95"/>
      <c r="L68" s="92"/>
      <c r="M68" s="158">
        <v>-4</v>
      </c>
      <c r="N68" s="136" t="s">
        <v>88</v>
      </c>
    </row>
    <row r="69" spans="1:14" s="55" customFormat="1" ht="13">
      <c r="A69" s="117" t="s">
        <v>83</v>
      </c>
      <c r="B69" s="102" t="s">
        <v>4</v>
      </c>
      <c r="C69" s="102"/>
      <c r="D69" s="166"/>
      <c r="E69" s="232"/>
      <c r="F69" s="112"/>
      <c r="G69" s="232">
        <f>G60</f>
        <v>0</v>
      </c>
      <c r="H69" s="112"/>
      <c r="I69" s="232"/>
      <c r="J69" s="112"/>
      <c r="K69" s="96">
        <f>K34</f>
        <v>0.3</v>
      </c>
      <c r="L69" s="234"/>
      <c r="M69" s="159"/>
      <c r="N69" s="138"/>
    </row>
    <row r="70" spans="1:14" s="55" customFormat="1" ht="13">
      <c r="A70" s="116" t="s">
        <v>84</v>
      </c>
      <c r="B70" s="102" t="s">
        <v>4</v>
      </c>
      <c r="C70" s="102"/>
      <c r="D70" s="166"/>
      <c r="E70" s="232"/>
      <c r="F70" s="112"/>
      <c r="G70" s="232">
        <f>G69+K69</f>
        <v>0.3</v>
      </c>
      <c r="H70" s="112"/>
      <c r="I70" s="232"/>
      <c r="J70" s="112"/>
      <c r="K70" s="96"/>
      <c r="L70" s="234"/>
      <c r="M70" s="160"/>
      <c r="N70" s="138"/>
    </row>
    <row r="71" spans="1:14" s="55" customFormat="1" ht="13">
      <c r="A71" s="88"/>
      <c r="B71" s="86"/>
      <c r="C71" s="86"/>
      <c r="D71" s="84"/>
      <c r="E71" s="224"/>
      <c r="F71" s="94"/>
      <c r="G71" s="224"/>
      <c r="H71" s="94"/>
      <c r="I71" s="224"/>
      <c r="J71" s="94"/>
      <c r="K71" s="100"/>
      <c r="L71" s="216"/>
      <c r="M71" s="161"/>
      <c r="N71" s="139"/>
    </row>
    <row r="72" spans="1:14" s="55" customFormat="1">
      <c r="A72" s="116" t="s">
        <v>67</v>
      </c>
      <c r="B72" s="102" t="s">
        <v>46</v>
      </c>
      <c r="C72" s="102"/>
      <c r="D72" s="166"/>
      <c r="E72" s="232"/>
      <c r="F72" s="112"/>
      <c r="G72" s="233">
        <f>G73-K73</f>
        <v>-90.129705854077827</v>
      </c>
      <c r="H72" s="112"/>
      <c r="I72" s="232"/>
      <c r="J72" s="112"/>
      <c r="K72" s="95"/>
      <c r="L72" s="92"/>
      <c r="M72" s="243">
        <v>-121.5</v>
      </c>
      <c r="N72" s="242" t="s">
        <v>87</v>
      </c>
    </row>
    <row r="73" spans="1:14" s="55" customFormat="1" ht="13">
      <c r="A73" s="117" t="s">
        <v>68</v>
      </c>
      <c r="B73" s="102" t="s">
        <v>46</v>
      </c>
      <c r="C73" s="102"/>
      <c r="D73" s="166"/>
      <c r="E73" s="232"/>
      <c r="F73" s="112"/>
      <c r="G73" s="232">
        <f>G61</f>
        <v>-88.6</v>
      </c>
      <c r="H73" s="112"/>
      <c r="I73" s="232"/>
      <c r="J73" s="112"/>
      <c r="K73" s="96">
        <f>K38</f>
        <v>1.5297058540778354</v>
      </c>
      <c r="L73" s="234"/>
      <c r="M73" s="159"/>
      <c r="N73" s="139"/>
    </row>
    <row r="74" spans="1:14" s="55" customFormat="1">
      <c r="A74" s="116" t="s">
        <v>69</v>
      </c>
      <c r="B74" s="102" t="s">
        <v>46</v>
      </c>
      <c r="C74" s="102"/>
      <c r="D74" s="166"/>
      <c r="E74" s="232"/>
      <c r="F74" s="112"/>
      <c r="G74" s="232">
        <f>G73+K73</f>
        <v>-87.070294145922162</v>
      </c>
      <c r="H74" s="112"/>
      <c r="I74" s="232"/>
      <c r="J74" s="112"/>
      <c r="K74" s="95"/>
      <c r="L74" s="92"/>
      <c r="M74" s="160"/>
      <c r="N74" s="139"/>
    </row>
    <row r="75" spans="1:14" s="55" customFormat="1">
      <c r="A75" s="88"/>
      <c r="B75" s="113"/>
      <c r="C75" s="113"/>
      <c r="D75" s="2"/>
      <c r="E75" s="113"/>
      <c r="F75" s="2"/>
      <c r="G75" s="113"/>
      <c r="H75" s="2"/>
      <c r="I75" s="113"/>
      <c r="J75" s="2"/>
      <c r="K75" s="113"/>
      <c r="L75" s="2"/>
      <c r="M75" s="161"/>
      <c r="N75" s="139"/>
    </row>
    <row r="76" spans="1:14" s="55" customFormat="1">
      <c r="A76" s="116" t="s">
        <v>60</v>
      </c>
      <c r="B76" s="140" t="s">
        <v>51</v>
      </c>
      <c r="C76" s="102"/>
      <c r="D76" s="166"/>
      <c r="E76" s="233">
        <f>E77-K77</f>
        <v>-59.145335489704074</v>
      </c>
      <c r="F76" s="112"/>
      <c r="G76" s="213"/>
      <c r="H76" s="91"/>
      <c r="I76" s="213"/>
      <c r="J76" s="91"/>
      <c r="K76" s="213"/>
      <c r="L76" s="91"/>
      <c r="M76" s="240">
        <f>-117.5+10*LOG10(E7*12)</f>
        <v>-89.548154103175762</v>
      </c>
      <c r="N76" s="241" t="s">
        <v>86</v>
      </c>
    </row>
    <row r="77" spans="1:14" s="55" customFormat="1" ht="13">
      <c r="A77" s="117" t="s">
        <v>61</v>
      </c>
      <c r="B77" s="140" t="s">
        <v>51</v>
      </c>
      <c r="C77" s="102"/>
      <c r="D77" s="166"/>
      <c r="E77" s="232">
        <f t="shared" ref="E77" si="1">E62</f>
        <v>-57.637854146535943</v>
      </c>
      <c r="F77" s="112"/>
      <c r="G77" s="213"/>
      <c r="H77" s="91"/>
      <c r="I77" s="213"/>
      <c r="J77" s="91"/>
      <c r="K77" s="96">
        <f>K42</f>
        <v>1.5074813431681335</v>
      </c>
      <c r="L77" s="234"/>
      <c r="M77" s="159"/>
      <c r="N77" s="139"/>
    </row>
    <row r="78" spans="1:14" s="55" customFormat="1">
      <c r="A78" s="116" t="s">
        <v>62</v>
      </c>
      <c r="B78" s="140" t="s">
        <v>51</v>
      </c>
      <c r="C78" s="102"/>
      <c r="D78" s="166"/>
      <c r="E78" s="233">
        <f>E77+K77</f>
        <v>-56.130372803367813</v>
      </c>
      <c r="F78" s="112"/>
      <c r="G78" s="213"/>
      <c r="H78" s="91"/>
      <c r="I78" s="213"/>
      <c r="J78" s="91"/>
      <c r="K78" s="213"/>
      <c r="L78" s="91"/>
      <c r="M78" s="158">
        <v>-50</v>
      </c>
      <c r="N78" s="136" t="s">
        <v>71</v>
      </c>
    </row>
    <row r="79" spans="1:14" s="55" customFormat="1" ht="13">
      <c r="A79" s="88"/>
      <c r="B79" s="86"/>
      <c r="C79" s="86"/>
      <c r="D79" s="84"/>
      <c r="E79" s="224"/>
      <c r="F79" s="94"/>
      <c r="G79" s="224"/>
      <c r="H79" s="94"/>
      <c r="I79" s="224"/>
      <c r="J79" s="94"/>
      <c r="K79" s="100"/>
      <c r="L79" s="216"/>
      <c r="M79" s="161"/>
      <c r="N79" s="139"/>
    </row>
    <row r="80" spans="1:14" ht="13.5" thickBot="1">
      <c r="A80" s="29" t="s">
        <v>24</v>
      </c>
      <c r="B80" s="49"/>
      <c r="C80" s="230"/>
      <c r="D80" s="231"/>
      <c r="E80" s="230"/>
      <c r="F80" s="231"/>
      <c r="G80" s="48"/>
      <c r="H80" s="47"/>
      <c r="I80" s="48"/>
      <c r="J80" s="47"/>
      <c r="K80" s="48"/>
      <c r="L80" s="47"/>
      <c r="M80" s="48"/>
      <c r="N80" s="22" t="s">
        <v>25</v>
      </c>
    </row>
    <row r="89" spans="14:14">
      <c r="N89" s="19" t="s">
        <v>36</v>
      </c>
    </row>
  </sheetData>
  <mergeCells count="17">
    <mergeCell ref="D2:E2"/>
    <mergeCell ref="F2:G2"/>
    <mergeCell ref="D13:E13"/>
    <mergeCell ref="F13:G13"/>
    <mergeCell ref="D21:E21"/>
    <mergeCell ref="F21:G21"/>
    <mergeCell ref="D65:E65"/>
    <mergeCell ref="F65:G65"/>
    <mergeCell ref="J65:K65"/>
    <mergeCell ref="L65:M65"/>
    <mergeCell ref="H21:I21"/>
    <mergeCell ref="D30:E30"/>
    <mergeCell ref="F30:G30"/>
    <mergeCell ref="H30:I30"/>
    <mergeCell ref="J30:K30"/>
    <mergeCell ref="D51:E51"/>
    <mergeCell ref="F51:G51"/>
  </mergeCells>
  <phoneticPr fontId="16" type="noConversion"/>
  <conditionalFormatting sqref="N80">
    <cfRule type="cellIs" dxfId="11" priority="47" stopIfTrue="1" operator="equal">
      <formula>"Yes"</formula>
    </cfRule>
    <cfRule type="cellIs" dxfId="10" priority="48" stopIfTrue="1" operator="notEqual">
      <formula>"Yes"</formula>
    </cfRule>
  </conditionalFormatting>
  <conditionalFormatting sqref="E78">
    <cfRule type="cellIs" dxfId="9" priority="41" stopIfTrue="1" operator="greaterThan">
      <formula>$M$78</formula>
    </cfRule>
  </conditionalFormatting>
  <conditionalFormatting sqref="G68">
    <cfRule type="cellIs" dxfId="8" priority="7" operator="lessThan">
      <formula>$M$68</formula>
    </cfRule>
  </conditionalFormatting>
  <conditionalFormatting sqref="G72">
    <cfRule type="cellIs" dxfId="7" priority="5" operator="lessThan">
      <formula>$M$72</formula>
    </cfRule>
  </conditionalFormatting>
  <conditionalFormatting sqref="E76">
    <cfRule type="cellIs" dxfId="6" priority="1" stopIfTrue="1" operator="lessThan">
      <formula>$M$76</formula>
    </cfRule>
  </conditionalFormatting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7DEDF0-534B-489F-A495-189E295F51A5}">
  <dimension ref="A1:N89"/>
  <sheetViews>
    <sheetView topLeftCell="A46" zoomScale="90" zoomScaleNormal="90" workbookViewId="0">
      <selection activeCell="A55" sqref="A55:XFD55"/>
    </sheetView>
  </sheetViews>
  <sheetFormatPr defaultRowHeight="12.5"/>
  <cols>
    <col min="1" max="1" width="40.54296875" customWidth="1"/>
    <col min="2" max="2" width="11.7265625" customWidth="1"/>
    <col min="3" max="13" width="8.54296875" customWidth="1"/>
    <col min="14" max="14" width="42.54296875" style="19" customWidth="1"/>
  </cols>
  <sheetData>
    <row r="1" spans="1:14" ht="13" thickBot="1"/>
    <row r="2" spans="1:14" ht="13">
      <c r="A2" s="1" t="s">
        <v>16</v>
      </c>
      <c r="B2" s="33"/>
      <c r="C2" s="171" t="s">
        <v>44</v>
      </c>
      <c r="D2" s="249" t="s">
        <v>55</v>
      </c>
      <c r="E2" s="250"/>
      <c r="F2" s="251" t="s">
        <v>56</v>
      </c>
      <c r="G2" s="250"/>
      <c r="H2" s="144"/>
      <c r="I2" s="145"/>
      <c r="J2" s="23"/>
      <c r="K2" s="23"/>
      <c r="L2" s="23"/>
      <c r="M2" s="46"/>
      <c r="N2" s="17" t="s">
        <v>0</v>
      </c>
    </row>
    <row r="3" spans="1:14" ht="13">
      <c r="A3" s="43"/>
      <c r="B3" s="168"/>
      <c r="C3" s="172"/>
      <c r="D3" s="175" t="s">
        <v>76</v>
      </c>
      <c r="E3" s="41" t="s">
        <v>101</v>
      </c>
      <c r="F3" s="175" t="s">
        <v>76</v>
      </c>
      <c r="G3" s="41" t="s">
        <v>101</v>
      </c>
      <c r="H3" s="169"/>
      <c r="I3" s="126"/>
      <c r="J3" s="148"/>
      <c r="K3" s="148"/>
      <c r="L3" s="148"/>
      <c r="M3" s="35"/>
      <c r="N3" s="18"/>
    </row>
    <row r="4" spans="1:14" ht="13">
      <c r="A4" s="2"/>
      <c r="B4" s="41" t="s">
        <v>1</v>
      </c>
      <c r="C4" s="170"/>
      <c r="D4" s="169"/>
      <c r="E4" s="35"/>
      <c r="F4" s="169"/>
      <c r="G4" s="35"/>
      <c r="H4" s="34"/>
      <c r="I4" s="148"/>
      <c r="J4" s="148"/>
      <c r="K4" s="148"/>
      <c r="L4" s="148"/>
      <c r="M4" s="35"/>
      <c r="N4" s="18"/>
    </row>
    <row r="5" spans="1:14" ht="12.75" customHeight="1">
      <c r="A5" s="122" t="s">
        <v>40</v>
      </c>
      <c r="B5" s="123" t="s">
        <v>41</v>
      </c>
      <c r="C5" s="173"/>
      <c r="D5" s="142">
        <v>30</v>
      </c>
      <c r="E5" s="181">
        <f>$D5</f>
        <v>30</v>
      </c>
      <c r="F5" s="182"/>
      <c r="G5" s="181"/>
      <c r="H5" s="184"/>
      <c r="I5" s="205"/>
      <c r="J5" s="148"/>
      <c r="K5" s="148"/>
      <c r="L5" s="148"/>
      <c r="M5" s="35"/>
      <c r="N5" s="124" t="s">
        <v>95</v>
      </c>
    </row>
    <row r="6" spans="1:14" ht="12.75" customHeight="1">
      <c r="A6" s="122" t="s">
        <v>42</v>
      </c>
      <c r="B6" s="123" t="s">
        <v>43</v>
      </c>
      <c r="C6" s="173"/>
      <c r="D6" s="142">
        <v>40</v>
      </c>
      <c r="E6" s="181">
        <f t="shared" ref="E6:E7" si="0">$D6</f>
        <v>40</v>
      </c>
      <c r="F6" s="182"/>
      <c r="G6" s="181"/>
      <c r="H6" s="184"/>
      <c r="I6" s="205"/>
      <c r="J6" s="148"/>
      <c r="K6" s="148"/>
      <c r="L6" s="148"/>
      <c r="M6" s="35"/>
      <c r="N6" s="124" t="s">
        <v>95</v>
      </c>
    </row>
    <row r="7" spans="1:14" ht="12.75" customHeight="1">
      <c r="A7" s="122" t="s">
        <v>49</v>
      </c>
      <c r="B7" s="123"/>
      <c r="C7" s="173"/>
      <c r="D7" s="142">
        <v>106</v>
      </c>
      <c r="E7" s="181">
        <f t="shared" si="0"/>
        <v>106</v>
      </c>
      <c r="F7" s="182"/>
      <c r="G7" s="181"/>
      <c r="H7" s="184"/>
      <c r="I7" s="205"/>
      <c r="J7" s="148"/>
      <c r="K7" s="148"/>
      <c r="L7" s="148"/>
      <c r="M7" s="35"/>
      <c r="N7" s="183" t="s">
        <v>75</v>
      </c>
    </row>
    <row r="8" spans="1:14">
      <c r="A8" s="3" t="s">
        <v>30</v>
      </c>
      <c r="B8" s="150" t="s">
        <v>2</v>
      </c>
      <c r="C8" s="154"/>
      <c r="D8" s="36"/>
      <c r="E8" s="176">
        <v>-85</v>
      </c>
      <c r="F8" s="177"/>
      <c r="G8" s="150"/>
      <c r="H8" s="36"/>
      <c r="I8" s="4"/>
      <c r="J8" s="4"/>
      <c r="K8" s="4"/>
      <c r="L8" s="4"/>
      <c r="M8" s="150"/>
      <c r="N8" s="124" t="s">
        <v>96</v>
      </c>
    </row>
    <row r="9" spans="1:14">
      <c r="A9" s="3" t="s">
        <v>3</v>
      </c>
      <c r="B9" s="150" t="s">
        <v>4</v>
      </c>
      <c r="C9" s="154"/>
      <c r="D9" s="36"/>
      <c r="E9" s="150"/>
      <c r="F9" s="36"/>
      <c r="G9" s="176">
        <v>0</v>
      </c>
      <c r="H9" s="177"/>
      <c r="I9" s="10"/>
      <c r="J9" s="5"/>
      <c r="K9" s="5"/>
      <c r="L9" s="5"/>
      <c r="M9" s="45"/>
      <c r="N9" s="124" t="s">
        <v>96</v>
      </c>
    </row>
    <row r="10" spans="1:14" ht="13.5" thickBot="1">
      <c r="A10" s="129" t="s">
        <v>97</v>
      </c>
      <c r="B10" s="128"/>
      <c r="C10" s="174"/>
      <c r="D10" s="178"/>
      <c r="E10" s="42"/>
      <c r="F10" s="179"/>
      <c r="G10" s="180"/>
      <c r="H10" s="185"/>
      <c r="I10" s="206"/>
      <c r="J10" s="14"/>
      <c r="K10" s="14"/>
      <c r="L10" s="14"/>
      <c r="M10" s="52"/>
      <c r="N10" s="20"/>
    </row>
    <row r="11" spans="1:14" ht="13">
      <c r="A11" s="31"/>
      <c r="B11" s="146"/>
      <c r="C11" s="4"/>
      <c r="D11" s="4"/>
      <c r="E11" s="4"/>
      <c r="F11" s="4"/>
      <c r="G11" s="10"/>
      <c r="H11" s="10"/>
      <c r="I11" s="10"/>
      <c r="J11" s="5"/>
      <c r="K11" s="5"/>
      <c r="L11" s="5"/>
      <c r="M11" s="5"/>
      <c r="N11" s="21"/>
    </row>
    <row r="12" spans="1:14" ht="13" thickBot="1">
      <c r="A12" s="15"/>
      <c r="B12" s="4"/>
      <c r="C12" s="4"/>
      <c r="D12" s="4"/>
      <c r="E12" s="13"/>
      <c r="F12" s="4"/>
      <c r="G12" s="10"/>
      <c r="H12" s="10"/>
      <c r="I12" s="10"/>
      <c r="J12" s="5"/>
      <c r="K12" s="5"/>
      <c r="L12" s="5"/>
      <c r="M12" s="5"/>
      <c r="N12" s="21"/>
    </row>
    <row r="13" spans="1:14" ht="13">
      <c r="A13" s="1" t="s">
        <v>14</v>
      </c>
      <c r="B13" s="147"/>
      <c r="C13" s="186"/>
      <c r="D13" s="249" t="s">
        <v>55</v>
      </c>
      <c r="E13" s="250"/>
      <c r="F13" s="251" t="s">
        <v>56</v>
      </c>
      <c r="G13" s="250"/>
      <c r="H13" s="144"/>
      <c r="I13" s="145"/>
      <c r="J13" s="12"/>
      <c r="K13" s="12"/>
      <c r="L13" s="12"/>
      <c r="M13" s="44"/>
      <c r="N13" s="192"/>
    </row>
    <row r="14" spans="1:14" ht="13">
      <c r="A14" s="43"/>
      <c r="B14" s="150"/>
      <c r="C14" s="154"/>
      <c r="D14" s="175" t="s">
        <v>76</v>
      </c>
      <c r="E14" s="41" t="s">
        <v>100</v>
      </c>
      <c r="F14" s="175" t="s">
        <v>76</v>
      </c>
      <c r="G14" s="41" t="s">
        <v>100</v>
      </c>
      <c r="H14" s="34"/>
      <c r="I14" s="148"/>
      <c r="J14" s="5"/>
      <c r="K14" s="5"/>
      <c r="L14" s="5"/>
      <c r="M14" s="45"/>
      <c r="N14" s="193"/>
    </row>
    <row r="15" spans="1:14">
      <c r="A15" s="3" t="s">
        <v>6</v>
      </c>
      <c r="B15" s="150" t="s">
        <v>47</v>
      </c>
      <c r="C15" s="154"/>
      <c r="D15" s="36"/>
      <c r="E15" s="38">
        <f>(10^12)*(10^-3)*10^(E8/10)*E5/15</f>
        <v>6.3245553203367555</v>
      </c>
      <c r="F15" s="40"/>
      <c r="G15" s="38">
        <f>(10^12)*(10^-3)*E5/15*10^((E8+G9)/10)</f>
        <v>6.3245553203367555</v>
      </c>
      <c r="H15" s="40"/>
      <c r="I15" s="7"/>
      <c r="J15" s="7"/>
      <c r="K15" s="7"/>
      <c r="L15" s="7"/>
      <c r="M15" s="38"/>
      <c r="N15" s="194" t="s">
        <v>38</v>
      </c>
    </row>
    <row r="16" spans="1:14">
      <c r="A16" s="25" t="s">
        <v>52</v>
      </c>
      <c r="B16" s="150" t="s">
        <v>4</v>
      </c>
      <c r="C16" s="154"/>
      <c r="D16" s="36"/>
      <c r="E16" s="150" t="s">
        <v>7</v>
      </c>
      <c r="F16" s="36"/>
      <c r="G16" s="39">
        <f>10*LOG(G15/(E15))</f>
        <v>0</v>
      </c>
      <c r="H16" s="190"/>
      <c r="I16" s="28"/>
      <c r="J16" s="8"/>
      <c r="K16" s="8"/>
      <c r="L16" s="8"/>
      <c r="M16" s="53"/>
      <c r="N16" s="193" t="s">
        <v>53</v>
      </c>
    </row>
    <row r="17" spans="1:14">
      <c r="A17" s="141" t="s">
        <v>63</v>
      </c>
      <c r="B17" s="150" t="s">
        <v>46</v>
      </c>
      <c r="C17" s="154"/>
      <c r="D17" s="36"/>
      <c r="E17" s="150" t="s">
        <v>7</v>
      </c>
      <c r="F17" s="36"/>
      <c r="G17" s="39">
        <f>E8+G9+10*LOG(E5/15)</f>
        <v>-81.989700043360187</v>
      </c>
      <c r="H17" s="190"/>
      <c r="I17" s="28"/>
      <c r="J17" s="6"/>
      <c r="K17" s="6"/>
      <c r="L17" s="6"/>
      <c r="M17" s="54"/>
      <c r="N17" s="193" t="s">
        <v>70</v>
      </c>
    </row>
    <row r="18" spans="1:14" ht="13" thickBot="1">
      <c r="A18" s="27" t="s">
        <v>31</v>
      </c>
      <c r="B18" s="42" t="s">
        <v>48</v>
      </c>
      <c r="C18" s="187"/>
      <c r="D18" s="179"/>
      <c r="E18" s="188">
        <f>10*LOG((E15+G15)*10^-9)+10*LOG(D7*12)</f>
        <v>-47.934528973596429</v>
      </c>
      <c r="F18" s="51"/>
      <c r="G18" s="189" t="s">
        <v>7</v>
      </c>
      <c r="H18" s="191"/>
      <c r="I18" s="207"/>
      <c r="J18" s="13"/>
      <c r="K18" s="13"/>
      <c r="L18" s="13"/>
      <c r="M18" s="42"/>
      <c r="N18" s="244" t="s">
        <v>32</v>
      </c>
    </row>
    <row r="19" spans="1:14">
      <c r="A19" s="15"/>
      <c r="B19" s="4"/>
      <c r="C19" s="4"/>
      <c r="D19" s="4"/>
      <c r="E19" s="4"/>
      <c r="F19" s="4"/>
      <c r="G19" s="28"/>
      <c r="H19" s="28"/>
      <c r="I19" s="28"/>
      <c r="J19" s="4"/>
      <c r="K19" s="4"/>
      <c r="L19" s="4"/>
      <c r="M19" s="4"/>
      <c r="N19" s="16"/>
    </row>
    <row r="20" spans="1:14" ht="13.5" thickBot="1">
      <c r="B20" s="4"/>
      <c r="C20" s="4"/>
      <c r="D20" s="4"/>
      <c r="E20" s="4"/>
      <c r="F20" s="4"/>
      <c r="G20" s="9"/>
      <c r="H20" s="9"/>
      <c r="I20" s="9"/>
      <c r="J20" s="4"/>
      <c r="K20" s="4"/>
      <c r="L20" s="4"/>
      <c r="M20" s="4"/>
      <c r="N20" s="16"/>
    </row>
    <row r="21" spans="1:14" s="55" customFormat="1" ht="13">
      <c r="A21" s="1" t="s">
        <v>15</v>
      </c>
      <c r="B21" s="152"/>
      <c r="C21" s="151"/>
      <c r="D21" s="249" t="s">
        <v>55</v>
      </c>
      <c r="E21" s="250"/>
      <c r="F21" s="251" t="s">
        <v>56</v>
      </c>
      <c r="G21" s="250"/>
      <c r="H21" s="251" t="s">
        <v>73</v>
      </c>
      <c r="I21" s="250"/>
      <c r="J21" s="60"/>
      <c r="K21" s="61"/>
      <c r="L21" s="61"/>
      <c r="M21" s="82"/>
      <c r="N21" s="83" t="s">
        <v>0</v>
      </c>
    </row>
    <row r="22" spans="1:14" s="55" customFormat="1" ht="13">
      <c r="A22" s="2"/>
      <c r="B22" s="54"/>
      <c r="C22" s="6"/>
      <c r="D22" s="175" t="s">
        <v>76</v>
      </c>
      <c r="E22" s="41" t="s">
        <v>100</v>
      </c>
      <c r="F22" s="175" t="s">
        <v>76</v>
      </c>
      <c r="G22" s="41" t="s">
        <v>100</v>
      </c>
      <c r="H22" s="175" t="s">
        <v>76</v>
      </c>
      <c r="I22" s="41" t="s">
        <v>100</v>
      </c>
      <c r="J22" s="84"/>
      <c r="K22" s="85"/>
      <c r="L22" s="85"/>
      <c r="M22" s="86"/>
      <c r="N22" s="87"/>
    </row>
    <row r="23" spans="1:14" s="55" customFormat="1" ht="13">
      <c r="A23" s="200" t="s">
        <v>33</v>
      </c>
      <c r="B23" s="89" t="s">
        <v>9</v>
      </c>
      <c r="C23" s="127"/>
      <c r="D23" s="195"/>
      <c r="E23" s="196">
        <v>1.5</v>
      </c>
      <c r="F23" s="90"/>
      <c r="G23" s="54"/>
      <c r="H23" s="162"/>
      <c r="I23" s="54"/>
      <c r="J23" s="84"/>
      <c r="K23" s="85"/>
      <c r="L23" s="85"/>
      <c r="M23" s="86"/>
      <c r="N23" s="87"/>
    </row>
    <row r="24" spans="1:14" s="55" customFormat="1" ht="15.5">
      <c r="A24" s="201" t="s">
        <v>77</v>
      </c>
      <c r="B24" s="89" t="s">
        <v>9</v>
      </c>
      <c r="C24" s="127"/>
      <c r="D24" s="195"/>
      <c r="E24" s="196">
        <v>1.5</v>
      </c>
      <c r="F24" s="90"/>
      <c r="G24" s="54"/>
      <c r="H24" s="162"/>
      <c r="I24" s="54"/>
      <c r="J24" s="84"/>
      <c r="K24" s="85"/>
      <c r="L24" s="85"/>
      <c r="M24" s="86"/>
      <c r="N24" s="87"/>
    </row>
    <row r="25" spans="1:14" s="55" customFormat="1" ht="13">
      <c r="A25" s="202" t="s">
        <v>78</v>
      </c>
      <c r="B25" s="89" t="s">
        <v>9</v>
      </c>
      <c r="C25" s="127"/>
      <c r="D25" s="195"/>
      <c r="E25" s="197"/>
      <c r="F25" s="90"/>
      <c r="G25" s="203">
        <v>0.3</v>
      </c>
      <c r="H25" s="162"/>
      <c r="I25" s="54"/>
      <c r="J25" s="84"/>
      <c r="K25" s="85"/>
      <c r="L25" s="85"/>
      <c r="M25" s="86"/>
      <c r="N25" s="87"/>
    </row>
    <row r="26" spans="1:14" s="55" customFormat="1" ht="15.5">
      <c r="A26" s="201" t="s">
        <v>79</v>
      </c>
      <c r="B26" s="89" t="s">
        <v>9</v>
      </c>
      <c r="C26" s="127"/>
      <c r="D26" s="195"/>
      <c r="E26" s="197"/>
      <c r="F26" s="90"/>
      <c r="G26" s="203">
        <v>0.3</v>
      </c>
      <c r="H26" s="162"/>
      <c r="I26" s="54"/>
      <c r="J26" s="84"/>
      <c r="K26" s="85"/>
      <c r="L26" s="85"/>
      <c r="M26" s="86"/>
      <c r="N26" s="87"/>
    </row>
    <row r="27" spans="1:14" s="55" customFormat="1" ht="13" thickBot="1">
      <c r="A27" s="163" t="s">
        <v>74</v>
      </c>
      <c r="B27" s="89" t="s">
        <v>9</v>
      </c>
      <c r="C27" s="127"/>
      <c r="D27" s="198"/>
      <c r="E27" s="199"/>
      <c r="F27" s="204"/>
      <c r="G27" s="199"/>
      <c r="H27" s="211"/>
      <c r="I27" s="210">
        <v>8</v>
      </c>
      <c r="J27" s="84"/>
      <c r="K27" s="85"/>
      <c r="L27" s="85"/>
      <c r="M27" s="86"/>
      <c r="N27" s="164" t="s">
        <v>89</v>
      </c>
    </row>
    <row r="28" spans="1:14" s="55" customFormat="1">
      <c r="A28" s="63"/>
      <c r="B28" s="64"/>
      <c r="C28" s="64"/>
      <c r="D28" s="64"/>
      <c r="E28" s="65"/>
      <c r="F28" s="65"/>
      <c r="G28" s="65"/>
      <c r="H28" s="65"/>
      <c r="I28" s="65"/>
      <c r="J28" s="65"/>
      <c r="K28" s="65"/>
      <c r="L28" s="65"/>
      <c r="M28" s="65"/>
      <c r="N28" s="66"/>
    </row>
    <row r="29" spans="1:14" s="55" customFormat="1" ht="13" thickBot="1">
      <c r="B29" s="67"/>
      <c r="C29" s="67"/>
      <c r="D29" s="67"/>
      <c r="E29" s="67"/>
      <c r="F29" s="67"/>
      <c r="G29" s="67"/>
      <c r="H29" s="67"/>
      <c r="I29" s="67"/>
      <c r="J29" s="68"/>
      <c r="K29" s="68"/>
      <c r="L29" s="68"/>
      <c r="M29" s="68"/>
      <c r="N29" s="69"/>
    </row>
    <row r="30" spans="1:14" s="55" customFormat="1" ht="13">
      <c r="A30" s="1" t="s">
        <v>17</v>
      </c>
      <c r="B30" s="152"/>
      <c r="C30" s="130"/>
      <c r="D30" s="249" t="s">
        <v>55</v>
      </c>
      <c r="E30" s="250"/>
      <c r="F30" s="251" t="s">
        <v>56</v>
      </c>
      <c r="G30" s="250"/>
      <c r="H30" s="251" t="s">
        <v>73</v>
      </c>
      <c r="I30" s="250"/>
      <c r="J30" s="251" t="s">
        <v>29</v>
      </c>
      <c r="K30" s="250"/>
      <c r="L30" s="237"/>
      <c r="M30" s="155"/>
      <c r="N30" s="17" t="s">
        <v>0</v>
      </c>
    </row>
    <row r="31" spans="1:14" s="55" customFormat="1" ht="13">
      <c r="A31" s="43"/>
      <c r="B31" s="54"/>
      <c r="C31" s="131"/>
      <c r="D31" s="175" t="s">
        <v>76</v>
      </c>
      <c r="E31" s="41" t="s">
        <v>100</v>
      </c>
      <c r="F31" s="175" t="s">
        <v>76</v>
      </c>
      <c r="G31" s="41" t="s">
        <v>100</v>
      </c>
      <c r="H31" s="175" t="s">
        <v>76</v>
      </c>
      <c r="I31" s="41" t="s">
        <v>100</v>
      </c>
      <c r="J31" s="175" t="s">
        <v>76</v>
      </c>
      <c r="K31" s="41" t="s">
        <v>100</v>
      </c>
      <c r="L31" s="169"/>
      <c r="M31" s="54"/>
      <c r="N31" s="18"/>
    </row>
    <row r="32" spans="1:14" s="55" customFormat="1" ht="13">
      <c r="A32" s="43"/>
      <c r="B32" s="54"/>
      <c r="C32" s="131"/>
      <c r="D32" s="175"/>
      <c r="E32" s="41"/>
      <c r="F32" s="175"/>
      <c r="G32" s="41"/>
      <c r="H32" s="175"/>
      <c r="I32" s="41"/>
      <c r="J32" s="175"/>
      <c r="K32" s="41"/>
      <c r="L32" s="169"/>
      <c r="M32" s="54"/>
      <c r="N32" s="18"/>
    </row>
    <row r="33" spans="1:14" s="55" customFormat="1">
      <c r="A33" s="116" t="s">
        <v>81</v>
      </c>
      <c r="B33" s="102" t="s">
        <v>8</v>
      </c>
      <c r="C33" s="132"/>
      <c r="D33" s="166"/>
      <c r="E33" s="95">
        <v>0</v>
      </c>
      <c r="F33" s="92"/>
      <c r="G33" s="95">
        <v>1</v>
      </c>
      <c r="H33" s="92"/>
      <c r="I33" s="95"/>
      <c r="J33" s="92"/>
      <c r="K33" s="95"/>
      <c r="L33" s="92"/>
      <c r="M33" s="95"/>
      <c r="N33" s="104" t="s">
        <v>21</v>
      </c>
    </row>
    <row r="34" spans="1:14" s="55" customFormat="1" ht="13">
      <c r="A34" s="117" t="s">
        <v>80</v>
      </c>
      <c r="B34" s="102" t="s">
        <v>4</v>
      </c>
      <c r="C34" s="132"/>
      <c r="D34" s="166"/>
      <c r="E34" s="214">
        <f>E24*E33</f>
        <v>0</v>
      </c>
      <c r="F34" s="143"/>
      <c r="G34" s="214">
        <f>G26*G33</f>
        <v>0.3</v>
      </c>
      <c r="H34" s="143"/>
      <c r="I34" s="214"/>
      <c r="J34" s="92"/>
      <c r="K34" s="212">
        <f>SQRT(SUMSQ(E34,G34))</f>
        <v>0.3</v>
      </c>
      <c r="L34" s="238"/>
      <c r="M34" s="96"/>
      <c r="N34" s="105" t="s">
        <v>54</v>
      </c>
    </row>
    <row r="35" spans="1:14" s="55" customFormat="1" ht="13">
      <c r="A35" s="97"/>
      <c r="B35" s="86"/>
      <c r="C35" s="133"/>
      <c r="D35" s="84"/>
      <c r="E35" s="99"/>
      <c r="F35" s="98"/>
      <c r="G35" s="99"/>
      <c r="H35" s="98"/>
      <c r="I35" s="99"/>
      <c r="J35" s="216"/>
      <c r="K35" s="100"/>
      <c r="L35" s="216"/>
      <c r="M35" s="100"/>
      <c r="N35" s="105"/>
    </row>
    <row r="36" spans="1:14" s="55" customFormat="1" ht="13">
      <c r="A36" s="88"/>
      <c r="B36" s="86"/>
      <c r="C36" s="133"/>
      <c r="D36" s="84"/>
      <c r="E36" s="99"/>
      <c r="F36" s="98"/>
      <c r="G36" s="99"/>
      <c r="H36" s="98"/>
      <c r="I36" s="99"/>
      <c r="J36" s="34"/>
      <c r="K36" s="35"/>
      <c r="L36" s="34"/>
      <c r="M36" s="99"/>
      <c r="N36" s="105"/>
    </row>
    <row r="37" spans="1:14" s="55" customFormat="1">
      <c r="A37" s="116" t="s">
        <v>64</v>
      </c>
      <c r="B37" s="102" t="s">
        <v>8</v>
      </c>
      <c r="C37" s="132"/>
      <c r="D37" s="166"/>
      <c r="E37" s="95">
        <v>1</v>
      </c>
      <c r="F37" s="92"/>
      <c r="G37" s="95">
        <v>1</v>
      </c>
      <c r="H37" s="92"/>
      <c r="I37" s="95"/>
      <c r="J37" s="92"/>
      <c r="K37" s="95"/>
      <c r="L37" s="92"/>
      <c r="M37" s="95"/>
      <c r="N37" s="104" t="s">
        <v>22</v>
      </c>
    </row>
    <row r="38" spans="1:14" s="55" customFormat="1" ht="13">
      <c r="A38" s="117" t="s">
        <v>65</v>
      </c>
      <c r="B38" s="102" t="s">
        <v>4</v>
      </c>
      <c r="C38" s="132"/>
      <c r="D38" s="166"/>
      <c r="E38" s="95">
        <f>E$24*E37</f>
        <v>1.5</v>
      </c>
      <c r="F38" s="92"/>
      <c r="G38" s="214">
        <f>G$26*G37</f>
        <v>0.3</v>
      </c>
      <c r="H38" s="143"/>
      <c r="I38" s="214"/>
      <c r="J38" s="92"/>
      <c r="K38" s="212">
        <f>SQRT(SUMSQ(E38,G38))</f>
        <v>1.5297058540778354</v>
      </c>
      <c r="L38" s="238"/>
      <c r="M38" s="96"/>
      <c r="N38" s="125" t="s">
        <v>66</v>
      </c>
    </row>
    <row r="39" spans="1:14" s="55" customFormat="1" ht="13">
      <c r="A39" s="97"/>
      <c r="B39" s="86"/>
      <c r="C39" s="133"/>
      <c r="D39" s="84"/>
      <c r="E39" s="99"/>
      <c r="F39" s="98"/>
      <c r="G39" s="99"/>
      <c r="H39" s="98"/>
      <c r="I39" s="99"/>
      <c r="J39" s="216"/>
      <c r="K39" s="100"/>
      <c r="L39" s="216"/>
      <c r="M39" s="100"/>
      <c r="N39" s="105"/>
    </row>
    <row r="40" spans="1:14" s="55" customFormat="1" ht="13">
      <c r="A40" s="118"/>
      <c r="B40" s="72"/>
      <c r="C40" s="134"/>
      <c r="D40" s="62"/>
      <c r="E40" s="72"/>
      <c r="F40" s="62"/>
      <c r="G40" s="72"/>
      <c r="H40" s="62"/>
      <c r="I40" s="72"/>
      <c r="J40" s="34"/>
      <c r="K40" s="35"/>
      <c r="L40" s="34"/>
      <c r="M40" s="72"/>
      <c r="N40" s="101"/>
    </row>
    <row r="41" spans="1:14" s="55" customFormat="1">
      <c r="A41" s="116" t="s">
        <v>58</v>
      </c>
      <c r="B41" s="102" t="s">
        <v>8</v>
      </c>
      <c r="C41" s="132"/>
      <c r="D41" s="166"/>
      <c r="E41" s="95">
        <v>1</v>
      </c>
      <c r="F41" s="92"/>
      <c r="G41" s="95">
        <f>G15/(E15+G15)</f>
        <v>0.5</v>
      </c>
      <c r="H41" s="92"/>
      <c r="I41" s="95"/>
      <c r="J41" s="92"/>
      <c r="K41" s="95"/>
      <c r="L41" s="92"/>
      <c r="M41" s="95"/>
      <c r="N41" s="104" t="s">
        <v>21</v>
      </c>
    </row>
    <row r="42" spans="1:14" s="55" customFormat="1" ht="13">
      <c r="A42" s="117" t="s">
        <v>59</v>
      </c>
      <c r="B42" s="102" t="s">
        <v>4</v>
      </c>
      <c r="C42" s="132"/>
      <c r="D42" s="166"/>
      <c r="E42" s="95">
        <f>E$23*E41</f>
        <v>1.5</v>
      </c>
      <c r="F42" s="92"/>
      <c r="G42" s="95">
        <f>G$25*G41</f>
        <v>0.15</v>
      </c>
      <c r="H42" s="92"/>
      <c r="I42" s="95"/>
      <c r="J42" s="92"/>
      <c r="K42" s="212">
        <f>SQRT(SUMSQ(E42,G42))</f>
        <v>1.5074813431681335</v>
      </c>
      <c r="L42" s="238"/>
      <c r="M42" s="96"/>
      <c r="N42" s="105" t="s">
        <v>34</v>
      </c>
    </row>
    <row r="43" spans="1:14" s="55" customFormat="1" ht="13">
      <c r="A43" s="97"/>
      <c r="B43" s="86"/>
      <c r="C43" s="133"/>
      <c r="D43" s="84"/>
      <c r="E43" s="99"/>
      <c r="F43" s="98"/>
      <c r="G43" s="99"/>
      <c r="H43" s="98"/>
      <c r="I43" s="99"/>
      <c r="J43" s="216"/>
      <c r="K43" s="100"/>
      <c r="L43" s="216"/>
      <c r="M43" s="100"/>
      <c r="N43" s="105"/>
    </row>
    <row r="44" spans="1:14" s="55" customFormat="1" ht="13.5" thickBot="1">
      <c r="A44" s="73"/>
      <c r="B44" s="103"/>
      <c r="C44" s="135"/>
      <c r="D44" s="167"/>
      <c r="E44" s="215"/>
      <c r="F44" s="74"/>
      <c r="G44" s="215"/>
      <c r="H44" s="74"/>
      <c r="I44" s="215"/>
      <c r="J44" s="217"/>
      <c r="K44" s="75"/>
      <c r="L44" s="217"/>
      <c r="M44" s="75"/>
      <c r="N44" s="76"/>
    </row>
    <row r="45" spans="1:14" s="55" customFormat="1" ht="13">
      <c r="A45" s="77"/>
      <c r="B45" s="57"/>
      <c r="C45" s="57"/>
      <c r="D45" s="57"/>
      <c r="E45" s="70"/>
      <c r="F45" s="70"/>
      <c r="G45" s="70"/>
      <c r="H45" s="70"/>
      <c r="I45" s="70"/>
      <c r="J45" s="71"/>
      <c r="K45" s="71"/>
      <c r="L45" s="71"/>
      <c r="M45" s="71"/>
      <c r="N45" s="78"/>
    </row>
    <row r="46" spans="1:14" s="55" customFormat="1" ht="13" thickBot="1">
      <c r="N46" s="79"/>
    </row>
    <row r="47" spans="1:14" s="55" customFormat="1" ht="13">
      <c r="A47" s="1" t="s">
        <v>18</v>
      </c>
      <c r="B47" s="152"/>
      <c r="C47" s="165"/>
      <c r="D47" s="151"/>
      <c r="E47" s="151"/>
      <c r="F47" s="151"/>
      <c r="G47" s="151"/>
      <c r="H47" s="151"/>
      <c r="I47" s="151"/>
      <c r="J47" s="61"/>
      <c r="K47" s="61"/>
      <c r="L47" s="61"/>
      <c r="M47" s="61"/>
      <c r="N47" s="83" t="s">
        <v>0</v>
      </c>
    </row>
    <row r="48" spans="1:14" s="55" customFormat="1" ht="13.5" thickBot="1">
      <c r="A48" s="163" t="s">
        <v>98</v>
      </c>
      <c r="B48" s="111"/>
      <c r="C48" s="225"/>
      <c r="D48" s="110"/>
      <c r="E48" s="110"/>
      <c r="F48" s="110"/>
      <c r="G48" s="110"/>
      <c r="H48" s="110"/>
      <c r="I48" s="110"/>
      <c r="J48" s="106"/>
      <c r="K48" s="106"/>
      <c r="L48" s="106"/>
      <c r="M48" s="106"/>
      <c r="N48" s="248"/>
    </row>
    <row r="49" spans="1:14" s="55" customFormat="1">
      <c r="N49" s="79"/>
    </row>
    <row r="50" spans="1:14" s="55" customFormat="1" ht="13" thickBot="1">
      <c r="N50" s="79"/>
    </row>
    <row r="51" spans="1:14" s="55" customFormat="1" ht="13">
      <c r="A51" s="1" t="s">
        <v>19</v>
      </c>
      <c r="B51" s="93"/>
      <c r="C51" s="171" t="s">
        <v>44</v>
      </c>
      <c r="D51" s="249" t="s">
        <v>55</v>
      </c>
      <c r="E51" s="250"/>
      <c r="F51" s="251" t="s">
        <v>56</v>
      </c>
      <c r="G51" s="250"/>
      <c r="H51" s="144"/>
      <c r="I51" s="145"/>
      <c r="J51" s="23"/>
      <c r="K51" s="23"/>
      <c r="L51" s="23"/>
      <c r="M51" s="46"/>
      <c r="N51" s="83" t="s">
        <v>0</v>
      </c>
    </row>
    <row r="52" spans="1:14" s="55" customFormat="1" ht="13">
      <c r="A52" s="2"/>
      <c r="B52" s="41"/>
      <c r="C52" s="172"/>
      <c r="D52" s="175" t="s">
        <v>76</v>
      </c>
      <c r="E52" s="41" t="s">
        <v>100</v>
      </c>
      <c r="F52" s="175" t="s">
        <v>76</v>
      </c>
      <c r="G52" s="41" t="s">
        <v>100</v>
      </c>
      <c r="H52" s="34"/>
      <c r="I52" s="148"/>
      <c r="J52" s="148"/>
      <c r="K52" s="148"/>
      <c r="L52" s="148"/>
      <c r="M52" s="35"/>
      <c r="N52" s="87"/>
    </row>
    <row r="53" spans="1:14" s="55" customFormat="1">
      <c r="A53" s="2" t="s">
        <v>5</v>
      </c>
      <c r="B53" s="54" t="s">
        <v>2</v>
      </c>
      <c r="C53" s="131"/>
      <c r="D53" s="162"/>
      <c r="E53" s="224">
        <f>E8</f>
        <v>-85</v>
      </c>
      <c r="F53" s="94"/>
      <c r="G53" s="224"/>
      <c r="H53" s="94"/>
      <c r="I53" s="208"/>
      <c r="J53" s="6"/>
      <c r="K53" s="6"/>
      <c r="L53" s="6"/>
      <c r="M53" s="54"/>
      <c r="N53" s="235"/>
    </row>
    <row r="54" spans="1:14" s="55" customFormat="1">
      <c r="A54" s="2" t="s">
        <v>3</v>
      </c>
      <c r="B54" s="54" t="s">
        <v>4</v>
      </c>
      <c r="C54" s="131"/>
      <c r="D54" s="162"/>
      <c r="E54" s="224"/>
      <c r="F54" s="94"/>
      <c r="G54" s="224">
        <f>G9</f>
        <v>0</v>
      </c>
      <c r="H54" s="94"/>
      <c r="I54" s="208"/>
      <c r="J54" s="85"/>
      <c r="K54" s="85"/>
      <c r="L54" s="85"/>
      <c r="M54" s="86"/>
      <c r="N54" s="235"/>
    </row>
    <row r="55" spans="1:14" s="55" customFormat="1">
      <c r="A55" s="2" t="s">
        <v>13</v>
      </c>
      <c r="B55" s="54" t="s">
        <v>4</v>
      </c>
      <c r="C55" s="131"/>
      <c r="D55" s="94"/>
      <c r="E55" s="221">
        <v>-3.6</v>
      </c>
      <c r="F55" s="94"/>
      <c r="G55" s="227">
        <v>0</v>
      </c>
      <c r="H55" s="94"/>
      <c r="I55" s="208"/>
      <c r="J55" s="85"/>
      <c r="K55" s="85"/>
      <c r="L55" s="85"/>
      <c r="M55" s="86"/>
      <c r="N55" s="236" t="s">
        <v>11</v>
      </c>
    </row>
    <row r="56" spans="1:14" s="55" customFormat="1" ht="13">
      <c r="A56" s="88" t="s">
        <v>12</v>
      </c>
      <c r="B56" s="54" t="s">
        <v>4</v>
      </c>
      <c r="C56" s="131"/>
      <c r="D56" s="218"/>
      <c r="E56" s="222">
        <f>E53+E55</f>
        <v>-88.6</v>
      </c>
      <c r="F56" s="218"/>
      <c r="G56" s="222">
        <f>G54+G55</f>
        <v>0</v>
      </c>
      <c r="H56" s="218"/>
      <c r="I56" s="209"/>
      <c r="J56" s="85"/>
      <c r="K56" s="85"/>
      <c r="L56" s="85"/>
      <c r="M56" s="86"/>
      <c r="N56" s="236" t="s">
        <v>23</v>
      </c>
    </row>
    <row r="57" spans="1:14" s="55" customFormat="1">
      <c r="A57" s="2"/>
      <c r="B57" s="54"/>
      <c r="C57" s="131"/>
      <c r="D57" s="162"/>
      <c r="E57" s="54"/>
      <c r="F57" s="162"/>
      <c r="G57" s="224"/>
      <c r="H57" s="94"/>
      <c r="I57" s="208"/>
      <c r="J57" s="85"/>
      <c r="K57" s="85"/>
      <c r="L57" s="85"/>
      <c r="M57" s="86"/>
      <c r="N57" s="236"/>
    </row>
    <row r="58" spans="1:14" s="55" customFormat="1" ht="13">
      <c r="A58" s="107" t="s">
        <v>10</v>
      </c>
      <c r="B58" s="54"/>
      <c r="C58" s="131"/>
      <c r="D58" s="162"/>
      <c r="E58" s="54"/>
      <c r="F58" s="162"/>
      <c r="G58" s="224"/>
      <c r="H58" s="94"/>
      <c r="I58" s="208"/>
      <c r="J58" s="85"/>
      <c r="K58" s="85"/>
      <c r="L58" s="85"/>
      <c r="M58" s="86"/>
      <c r="N58" s="236"/>
    </row>
    <row r="59" spans="1:14" s="55" customFormat="1">
      <c r="A59" s="2" t="s">
        <v>6</v>
      </c>
      <c r="B59" s="123" t="s">
        <v>47</v>
      </c>
      <c r="C59" s="131"/>
      <c r="D59" s="162"/>
      <c r="E59" s="109">
        <f>(10^12)*(10^-3)*E5/15*10^(E56/10)</f>
        <v>2.7607685292057682</v>
      </c>
      <c r="F59" s="219"/>
      <c r="G59" s="109">
        <f>(10^12)*(10^-3)*E5/15*10^((E56+G56)/10)</f>
        <v>2.7607685292057682</v>
      </c>
      <c r="H59" s="219"/>
      <c r="I59" s="108"/>
      <c r="J59" s="108"/>
      <c r="K59" s="108"/>
      <c r="L59" s="108"/>
      <c r="M59" s="109"/>
      <c r="N59" s="236"/>
    </row>
    <row r="60" spans="1:14" s="55" customFormat="1" ht="13">
      <c r="A60" s="26" t="s">
        <v>52</v>
      </c>
      <c r="B60" s="54" t="s">
        <v>4</v>
      </c>
      <c r="C60" s="131"/>
      <c r="D60" s="162"/>
      <c r="E60" s="54" t="s">
        <v>7</v>
      </c>
      <c r="F60" s="162"/>
      <c r="G60" s="228">
        <f>10*LOG(G59/(E59))</f>
        <v>0</v>
      </c>
      <c r="H60" s="220"/>
      <c r="I60" s="9"/>
      <c r="J60" s="28"/>
      <c r="K60" s="28"/>
      <c r="L60" s="28"/>
      <c r="M60" s="39"/>
      <c r="N60" s="235" t="str">
        <f>N16</f>
        <v>For SSB Es/Iot range check</v>
      </c>
    </row>
    <row r="61" spans="1:14" s="55" customFormat="1" ht="13">
      <c r="A61" s="141" t="s">
        <v>63</v>
      </c>
      <c r="B61" s="123" t="s">
        <v>46</v>
      </c>
      <c r="C61" s="131"/>
      <c r="D61" s="162"/>
      <c r="E61" s="54" t="s">
        <v>7</v>
      </c>
      <c r="F61" s="162"/>
      <c r="G61" s="228">
        <f>E56+G56+10*LOG(E5/15)</f>
        <v>-85.589700043360182</v>
      </c>
      <c r="H61" s="220"/>
      <c r="I61" s="9"/>
      <c r="J61" s="6"/>
      <c r="K61" s="6"/>
      <c r="L61" s="6"/>
      <c r="M61" s="54"/>
      <c r="N61" s="236" t="str">
        <f>N17</f>
        <v>For SSB_RP level range check</v>
      </c>
    </row>
    <row r="62" spans="1:14" s="55" customFormat="1" ht="13.5" thickBot="1">
      <c r="A62" s="245" t="s">
        <v>31</v>
      </c>
      <c r="B62" s="246" t="s">
        <v>51</v>
      </c>
      <c r="C62" s="223"/>
      <c r="D62" s="225"/>
      <c r="E62" s="226">
        <f>10*LOG((E59+G59)*10^-9)+10*LOG(E7*12)</f>
        <v>-51.534528973596423</v>
      </c>
      <c r="F62" s="229"/>
      <c r="G62" s="189" t="s">
        <v>7</v>
      </c>
      <c r="H62" s="191"/>
      <c r="I62" s="207"/>
      <c r="J62" s="110"/>
      <c r="K62" s="110"/>
      <c r="L62" s="110"/>
      <c r="M62" s="111"/>
      <c r="N62" s="247" t="str">
        <f>N18</f>
        <v>For Io level range check</v>
      </c>
    </row>
    <row r="63" spans="1:14" s="55" customFormat="1" ht="13">
      <c r="A63" s="81"/>
      <c r="B63" s="56"/>
      <c r="C63" s="56"/>
      <c r="D63" s="56"/>
      <c r="E63" s="56"/>
      <c r="F63" s="56"/>
      <c r="G63" s="80"/>
      <c r="H63" s="80"/>
      <c r="I63" s="80"/>
      <c r="J63" s="56"/>
      <c r="K63" s="56"/>
      <c r="L63" s="56"/>
      <c r="M63" s="56"/>
      <c r="N63" s="78"/>
    </row>
    <row r="64" spans="1:14" s="55" customFormat="1" ht="13" thickBot="1">
      <c r="N64" s="79"/>
    </row>
    <row r="65" spans="1:14" s="55" customFormat="1" ht="13">
      <c r="A65" s="1" t="s">
        <v>20</v>
      </c>
      <c r="B65" s="152"/>
      <c r="C65" s="152"/>
      <c r="D65" s="249" t="s">
        <v>55</v>
      </c>
      <c r="E65" s="250"/>
      <c r="F65" s="251" t="s">
        <v>56</v>
      </c>
      <c r="G65" s="250"/>
      <c r="H65" s="144"/>
      <c r="I65" s="93"/>
      <c r="J65" s="251" t="s">
        <v>29</v>
      </c>
      <c r="K65" s="250"/>
      <c r="L65" s="251" t="s">
        <v>45</v>
      </c>
      <c r="M65" s="252"/>
      <c r="N65" s="239" t="s">
        <v>85</v>
      </c>
    </row>
    <row r="66" spans="1:14" s="55" customFormat="1" ht="13">
      <c r="A66" s="88"/>
      <c r="B66" s="86"/>
      <c r="C66" s="86"/>
      <c r="D66" s="175" t="s">
        <v>76</v>
      </c>
      <c r="E66" s="41" t="s">
        <v>100</v>
      </c>
      <c r="F66" s="175" t="s">
        <v>76</v>
      </c>
      <c r="G66" s="41" t="s">
        <v>100</v>
      </c>
      <c r="H66" s="94"/>
      <c r="I66" s="224"/>
      <c r="J66" s="175" t="s">
        <v>76</v>
      </c>
      <c r="K66" s="41" t="s">
        <v>100</v>
      </c>
      <c r="L66" s="175" t="s">
        <v>76</v>
      </c>
      <c r="M66" s="41" t="s">
        <v>100</v>
      </c>
      <c r="N66" s="137"/>
    </row>
    <row r="67" spans="1:14" s="55" customFormat="1" ht="13">
      <c r="A67" s="88"/>
      <c r="B67" s="86"/>
      <c r="C67" s="86"/>
      <c r="D67" s="175"/>
      <c r="E67" s="41"/>
      <c r="F67" s="175"/>
      <c r="G67" s="41"/>
      <c r="H67" s="94"/>
      <c r="I67" s="224"/>
      <c r="J67" s="98"/>
      <c r="K67" s="99"/>
      <c r="L67" s="98"/>
      <c r="M67" s="157"/>
      <c r="N67" s="137"/>
    </row>
    <row r="68" spans="1:14" s="55" customFormat="1">
      <c r="A68" s="116" t="s">
        <v>82</v>
      </c>
      <c r="B68" s="102" t="s">
        <v>4</v>
      </c>
      <c r="C68" s="102"/>
      <c r="D68" s="166"/>
      <c r="E68" s="232"/>
      <c r="F68" s="112"/>
      <c r="G68" s="233">
        <f>G69-K69</f>
        <v>-0.3</v>
      </c>
      <c r="H68" s="112"/>
      <c r="I68" s="232"/>
      <c r="J68" s="112"/>
      <c r="K68" s="95"/>
      <c r="L68" s="92"/>
      <c r="M68" s="158">
        <v>-4</v>
      </c>
      <c r="N68" s="136" t="s">
        <v>88</v>
      </c>
    </row>
    <row r="69" spans="1:14" s="55" customFormat="1" ht="13">
      <c r="A69" s="117" t="s">
        <v>83</v>
      </c>
      <c r="B69" s="102" t="s">
        <v>4</v>
      </c>
      <c r="C69" s="102"/>
      <c r="D69" s="166"/>
      <c r="E69" s="232"/>
      <c r="F69" s="112"/>
      <c r="G69" s="232">
        <f>G60</f>
        <v>0</v>
      </c>
      <c r="H69" s="112"/>
      <c r="I69" s="232"/>
      <c r="J69" s="112"/>
      <c r="K69" s="96">
        <f>K34</f>
        <v>0.3</v>
      </c>
      <c r="L69" s="234"/>
      <c r="M69" s="159"/>
      <c r="N69" s="138"/>
    </row>
    <row r="70" spans="1:14" s="55" customFormat="1" ht="13">
      <c r="A70" s="116" t="s">
        <v>84</v>
      </c>
      <c r="B70" s="102" t="s">
        <v>4</v>
      </c>
      <c r="C70" s="102"/>
      <c r="D70" s="166"/>
      <c r="E70" s="232"/>
      <c r="F70" s="112"/>
      <c r="G70" s="232">
        <f>G69+K69</f>
        <v>0.3</v>
      </c>
      <c r="H70" s="112"/>
      <c r="I70" s="232"/>
      <c r="J70" s="112"/>
      <c r="K70" s="96"/>
      <c r="L70" s="234"/>
      <c r="M70" s="160"/>
      <c r="N70" s="138"/>
    </row>
    <row r="71" spans="1:14" s="55" customFormat="1" ht="13">
      <c r="A71" s="88"/>
      <c r="B71" s="86"/>
      <c r="C71" s="86"/>
      <c r="D71" s="84"/>
      <c r="E71" s="224"/>
      <c r="F71" s="94"/>
      <c r="G71" s="224"/>
      <c r="H71" s="94"/>
      <c r="I71" s="224"/>
      <c r="J71" s="94"/>
      <c r="K71" s="100"/>
      <c r="L71" s="216"/>
      <c r="M71" s="161"/>
      <c r="N71" s="139"/>
    </row>
    <row r="72" spans="1:14" s="55" customFormat="1">
      <c r="A72" s="116" t="s">
        <v>67</v>
      </c>
      <c r="B72" s="102" t="s">
        <v>46</v>
      </c>
      <c r="C72" s="102"/>
      <c r="D72" s="166"/>
      <c r="E72" s="232"/>
      <c r="F72" s="112"/>
      <c r="G72" s="233">
        <f>G73-K73</f>
        <v>-87.119405897438014</v>
      </c>
      <c r="H72" s="112"/>
      <c r="I72" s="232"/>
      <c r="J72" s="112"/>
      <c r="K72" s="95"/>
      <c r="L72" s="92"/>
      <c r="M72" s="243">
        <v>-118.5</v>
      </c>
      <c r="N72" s="242" t="s">
        <v>90</v>
      </c>
    </row>
    <row r="73" spans="1:14" s="55" customFormat="1" ht="13">
      <c r="A73" s="117" t="s">
        <v>68</v>
      </c>
      <c r="B73" s="102" t="s">
        <v>46</v>
      </c>
      <c r="C73" s="102"/>
      <c r="D73" s="166"/>
      <c r="E73" s="232"/>
      <c r="F73" s="112"/>
      <c r="G73" s="232">
        <f>G61</f>
        <v>-85.589700043360182</v>
      </c>
      <c r="H73" s="112"/>
      <c r="I73" s="232"/>
      <c r="J73" s="112"/>
      <c r="K73" s="96">
        <f>K38</f>
        <v>1.5297058540778354</v>
      </c>
      <c r="L73" s="234"/>
      <c r="M73" s="159"/>
      <c r="N73" s="139"/>
    </row>
    <row r="74" spans="1:14" s="55" customFormat="1">
      <c r="A74" s="116" t="s">
        <v>69</v>
      </c>
      <c r="B74" s="102" t="s">
        <v>46</v>
      </c>
      <c r="C74" s="102"/>
      <c r="D74" s="166"/>
      <c r="E74" s="232"/>
      <c r="F74" s="112"/>
      <c r="G74" s="232">
        <f>G73+K73</f>
        <v>-84.059994189282349</v>
      </c>
      <c r="H74" s="112"/>
      <c r="I74" s="232"/>
      <c r="J74" s="112"/>
      <c r="K74" s="95"/>
      <c r="L74" s="92"/>
      <c r="M74" s="160"/>
      <c r="N74" s="139"/>
    </row>
    <row r="75" spans="1:14" s="55" customFormat="1">
      <c r="A75" s="88"/>
      <c r="B75" s="113"/>
      <c r="C75" s="113"/>
      <c r="D75" s="2"/>
      <c r="E75" s="113"/>
      <c r="F75" s="2"/>
      <c r="G75" s="113"/>
      <c r="H75" s="2"/>
      <c r="I75" s="113"/>
      <c r="J75" s="2"/>
      <c r="K75" s="113"/>
      <c r="L75" s="2"/>
      <c r="M75" s="161"/>
      <c r="N75" s="139"/>
    </row>
    <row r="76" spans="1:14" s="55" customFormat="1">
      <c r="A76" s="116" t="s">
        <v>60</v>
      </c>
      <c r="B76" s="140" t="s">
        <v>51</v>
      </c>
      <c r="C76" s="102"/>
      <c r="D76" s="166"/>
      <c r="E76" s="233">
        <f>E77-K77</f>
        <v>-53.042010316764554</v>
      </c>
      <c r="F76" s="112"/>
      <c r="G76" s="213"/>
      <c r="H76" s="91"/>
      <c r="I76" s="213"/>
      <c r="J76" s="91"/>
      <c r="K76" s="213"/>
      <c r="L76" s="91"/>
      <c r="M76" s="240">
        <f>-114.5+10*LOG10(E7*12)</f>
        <v>-83.455128886876054</v>
      </c>
      <c r="N76" s="241" t="s">
        <v>91</v>
      </c>
    </row>
    <row r="77" spans="1:14" s="55" customFormat="1" ht="13">
      <c r="A77" s="117" t="s">
        <v>61</v>
      </c>
      <c r="B77" s="140" t="s">
        <v>51</v>
      </c>
      <c r="C77" s="102"/>
      <c r="D77" s="166"/>
      <c r="E77" s="232">
        <f t="shared" ref="E77" si="1">E62</f>
        <v>-51.534528973596423</v>
      </c>
      <c r="F77" s="112"/>
      <c r="G77" s="213"/>
      <c r="H77" s="91"/>
      <c r="I77" s="213"/>
      <c r="J77" s="91"/>
      <c r="K77" s="96">
        <f>K42</f>
        <v>1.5074813431681335</v>
      </c>
      <c r="L77" s="234"/>
      <c r="M77" s="159"/>
      <c r="N77" s="139"/>
    </row>
    <row r="78" spans="1:14" s="55" customFormat="1">
      <c r="A78" s="116" t="s">
        <v>62</v>
      </c>
      <c r="B78" s="140" t="s">
        <v>51</v>
      </c>
      <c r="C78" s="102"/>
      <c r="D78" s="166"/>
      <c r="E78" s="233">
        <f>E77+K77</f>
        <v>-50.027047630428292</v>
      </c>
      <c r="F78" s="112"/>
      <c r="G78" s="213"/>
      <c r="H78" s="91"/>
      <c r="I78" s="213"/>
      <c r="J78" s="91"/>
      <c r="K78" s="213"/>
      <c r="L78" s="91"/>
      <c r="M78" s="158">
        <v>-50</v>
      </c>
      <c r="N78" s="136" t="s">
        <v>71</v>
      </c>
    </row>
    <row r="79" spans="1:14" s="55" customFormat="1">
      <c r="A79" s="88"/>
      <c r="B79" s="86"/>
      <c r="C79" s="86"/>
      <c r="D79" s="84"/>
      <c r="E79" s="115"/>
      <c r="F79" s="88"/>
      <c r="G79" s="224"/>
      <c r="H79" s="94"/>
      <c r="I79" s="224"/>
      <c r="J79" s="88"/>
      <c r="K79" s="115"/>
      <c r="L79" s="88"/>
      <c r="M79" s="115"/>
      <c r="N79" s="114"/>
    </row>
    <row r="80" spans="1:14" ht="13.5" thickBot="1">
      <c r="A80" s="29" t="s">
        <v>24</v>
      </c>
      <c r="B80" s="49"/>
      <c r="C80" s="230"/>
      <c r="D80" s="231"/>
      <c r="E80" s="230"/>
      <c r="F80" s="231"/>
      <c r="G80" s="48"/>
      <c r="H80" s="47"/>
      <c r="I80" s="48"/>
      <c r="J80" s="47"/>
      <c r="K80" s="48"/>
      <c r="L80" s="47"/>
      <c r="M80" s="48"/>
      <c r="N80" s="22" t="s">
        <v>25</v>
      </c>
    </row>
    <row r="89" spans="14:14">
      <c r="N89" s="19" t="s">
        <v>36</v>
      </c>
    </row>
  </sheetData>
  <mergeCells count="17">
    <mergeCell ref="D2:E2"/>
    <mergeCell ref="F2:G2"/>
    <mergeCell ref="D13:E13"/>
    <mergeCell ref="F13:G13"/>
    <mergeCell ref="D21:E21"/>
    <mergeCell ref="F21:G21"/>
    <mergeCell ref="D65:E65"/>
    <mergeCell ref="F65:G65"/>
    <mergeCell ref="J65:K65"/>
    <mergeCell ref="L65:M65"/>
    <mergeCell ref="H21:I21"/>
    <mergeCell ref="D30:E30"/>
    <mergeCell ref="F30:G30"/>
    <mergeCell ref="H30:I30"/>
    <mergeCell ref="J30:K30"/>
    <mergeCell ref="D51:E51"/>
    <mergeCell ref="F51:G51"/>
  </mergeCells>
  <phoneticPr fontId="16" type="noConversion"/>
  <conditionalFormatting sqref="N80">
    <cfRule type="cellIs" dxfId="5" priority="6" stopIfTrue="1" operator="equal">
      <formula>"Yes"</formula>
    </cfRule>
    <cfRule type="cellIs" dxfId="4" priority="7" stopIfTrue="1" operator="notEqual">
      <formula>"Yes"</formula>
    </cfRule>
  </conditionalFormatting>
  <conditionalFormatting sqref="E78">
    <cfRule type="cellIs" dxfId="3" priority="5" stopIfTrue="1" operator="greaterThan">
      <formula>$M$78</formula>
    </cfRule>
  </conditionalFormatting>
  <conditionalFormatting sqref="G68">
    <cfRule type="cellIs" dxfId="2" priority="4" operator="lessThan">
      <formula>$M$68</formula>
    </cfRule>
  </conditionalFormatting>
  <conditionalFormatting sqref="G72">
    <cfRule type="cellIs" dxfId="1" priority="3" operator="lessThan">
      <formula>$M$72</formula>
    </cfRule>
  </conditionalFormatting>
  <conditionalFormatting sqref="E76">
    <cfRule type="cellIs" dxfId="0" priority="1" stopIfTrue="1" operator="lessThan">
      <formula>$M$76</formula>
    </cfRule>
  </conditionalFormatting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Template</vt:lpstr>
      <vt:lpstr>4.5.10.1-1</vt:lpstr>
      <vt:lpstr>4.5.10.1-3</vt:lpstr>
    </vt:vector>
  </TitlesOfParts>
  <Company>Anritsu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uk000594</dc:creator>
  <cp:lastModifiedBy>Ivan Cheng (鄭宜樺)</cp:lastModifiedBy>
  <dcterms:created xsi:type="dcterms:W3CDTF">2009-06-16T09:56:03Z</dcterms:created>
  <dcterms:modified xsi:type="dcterms:W3CDTF">2023-10-20T02:56:09Z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s_pID_725343">
    <vt:lpwstr>(2)9YfxJOy+FXrbse2iA97mNAoI+lp0oYr5LLJQmksjhDSeWXPauP2FVsGxfroq0cBYNjMJCyZs_x000d_
nl71/QcFvennDc3l8YYaku4D/esfV8HH4lIzY7UZMqZER6BH+hYbjmQO27uTK09Fa5OPlATP_x000d_
mZmzk0QfAr0j2xyShO0acsw93Qgg9kJrvFktLqHaWuko+6J2c7Sz6uKoKkli2y7t9a2wgITw_x000d_
n/2lGDqrXw/CM9zma1</vt:lpwstr>
  </property>
  <property fmtid="{D5CDD505-2E9C-101B-9397-08002B2CF9AE}" pid="3" name="_ms_pID_7253431">
    <vt:lpwstr>AkT1zdpyiUY6FDmHRS74ETAN1mGsM3sOQ7Wv0IyqJBmBqYqf1S87Gt_x000d_
uH5wcRJ5hd0TYrT05cG3y5NVgjgn+1HQ9rbCv2clwUzZKyX1Lp8Tzw==</vt:lpwstr>
  </property>
  <property fmtid="{D5CDD505-2E9C-101B-9397-08002B2CF9AE}" pid="4" name="_ms_pID_725343_00">
    <vt:lpwstr>_ms_pID_725343</vt:lpwstr>
  </property>
  <property fmtid="{D5CDD505-2E9C-101B-9397-08002B2CF9AE}" pid="5" name="_ms_pID_7253431_00">
    <vt:lpwstr>_ms_pID_7253431</vt:lpwstr>
  </property>
  <property fmtid="{D5CDD505-2E9C-101B-9397-08002B2CF9AE}" pid="6" name="sflag">
    <vt:lpwstr>1390443037</vt:lpwstr>
  </property>
</Properties>
</file>